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cio\Documents\internet\04. razpisi\oko\20210209_parkiranje\"/>
    </mc:Choice>
  </mc:AlternateContent>
  <bookViews>
    <workbookView xWindow="32760" yWindow="32760" windowWidth="30720" windowHeight="12990"/>
  </bookViews>
  <sheets>
    <sheet name="Popis del" sheetId="1" r:id="rId1"/>
    <sheet name="Predračun" sheetId="2" r:id="rId2"/>
  </sheets>
  <externalReferences>
    <externalReference r:id="rId3"/>
    <externalReference r:id="rId4"/>
  </externalReferences>
  <definedNames>
    <definedName name="aluminijska">'[1]REG-CESTA'!#REF!</definedName>
    <definedName name="aluminijska_1">'[1]REG-CESTA'!#REF!</definedName>
    <definedName name="aluminijska_ep">#REF!</definedName>
    <definedName name="aluminijska_ep_1">#REF!</definedName>
    <definedName name="betonska">'[1]REG-CESTA'!#REF!</definedName>
    <definedName name="betonska_ep">#REF!</definedName>
    <definedName name="betonska_ep_1">#REF!</definedName>
    <definedName name="betonska_n3">#REF!</definedName>
    <definedName name="betonska_zp">#REF!</definedName>
    <definedName name="DFFFG">'[1]REG-CESTA'!#REF!</definedName>
    <definedName name="dfg">#REF!</definedName>
    <definedName name="gradbena">'[1]REG-CESTA'!#REF!</definedName>
    <definedName name="gradbena_1">'[1]REG-CESTA'!#REF!</definedName>
    <definedName name="gradbena_ep">#REF!</definedName>
    <definedName name="gradbena_ep_1">#REF!</definedName>
    <definedName name="gradbena_n3">#REF!</definedName>
    <definedName name="gradbena_n3_1">#REF!</definedName>
    <definedName name="gradbena_zp">#REF!</definedName>
    <definedName name="instalacijska">'[1]REG-CESTA'!#REF!</definedName>
    <definedName name="instalacijska_1">'[1]REG-CESTA'!#REF!</definedName>
    <definedName name="instalacijska_n3">#REF!</definedName>
    <definedName name="instalacijska_n3_1">#REF!</definedName>
    <definedName name="izkop">'[1]REG-CESTA'!#REF!</definedName>
    <definedName name="izkop_1">'[1]REG-CESTA'!#REF!</definedName>
    <definedName name="izkop_ep">#REF!</definedName>
    <definedName name="izkop_ep_1">#REF!</definedName>
    <definedName name="izkop_n3">#REF!</definedName>
    <definedName name="izkop_n3_1">#REF!</definedName>
    <definedName name="izkop_zp">#REF!</definedName>
    <definedName name="jaski">'[1]REG-CESTA'!#REF!</definedName>
    <definedName name="jaski_1">'[1]REG-CESTA'!#REF!</definedName>
    <definedName name="jaski_n3">#REF!</definedName>
    <definedName name="jaski_n3_1">#REF!</definedName>
    <definedName name="keramicarska">'[1]REG-CESTA'!#REF!</definedName>
    <definedName name="keramicarska_1">'[1]REG-CESTA'!#REF!</definedName>
    <definedName name="kljucavnicarska">'[1]REG-CESTA'!#REF!</definedName>
    <definedName name="kljucavnicarska_1">'[1]REG-CESTA'!#REF!</definedName>
    <definedName name="kljucavnicarska_ep">#REF!</definedName>
    <definedName name="kljucavnicarska_ep_1">#REF!</definedName>
    <definedName name="kljucavnicarska_n3">#REF!</definedName>
    <definedName name="kljucavnicarska_n3_1">#REF!</definedName>
    <definedName name="kljucavnicarska_zp">#REF!</definedName>
    <definedName name="kritina">'[1]REG-CESTA'!#REF!</definedName>
    <definedName name="kritina_1">'[1]REG-CESTA'!#REF!</definedName>
    <definedName name="krovskokleparska">'[1]REG-CESTA'!#REF!</definedName>
    <definedName name="krovskokleparska_1">'[1]REG-CESTA'!#REF!</definedName>
    <definedName name="krovskokleparska_ep">#REF!</definedName>
    <definedName name="krovskokleparska_ep_1">#REF!</definedName>
    <definedName name="krovskokleparska_n3">#REF!</definedName>
    <definedName name="krovskokleparska_n3_1">#REF!</definedName>
    <definedName name="krovskokleparska_zp">#REF!</definedName>
    <definedName name="mavcnokartonska">'[1]REG-CESTA'!#REF!</definedName>
    <definedName name="mavcnokartonska_1">'[1]REG-CESTA'!#REF!</definedName>
    <definedName name="mizarska">'[1]REG-CESTA'!#REF!</definedName>
    <definedName name="mizarska_1">'[1]REG-CESTA'!#REF!</definedName>
    <definedName name="nasutje">'[1]REG-CESTA'!#REF!</definedName>
    <definedName name="nasutje_1">'[1]REG-CESTA'!#REF!</definedName>
    <definedName name="nasutje_ep">#REF!</definedName>
    <definedName name="nasutje_ep_1">#REF!</definedName>
    <definedName name="nasutje_n3">#REF!</definedName>
    <definedName name="nasutje_n3_1">#REF!</definedName>
    <definedName name="obrtniska">'[1]REG-CESTA'!#REF!</definedName>
    <definedName name="obrtniska_1">'[1]REG-CESTA'!#REF!</definedName>
    <definedName name="obrtniska_ep">#REF!</definedName>
    <definedName name="obrtniska_ep_1">#REF!</definedName>
    <definedName name="obrtniska_n3">#REF!</definedName>
    <definedName name="obrtniska_n3_1">#REF!</definedName>
    <definedName name="obrtniska_zp">#REF!</definedName>
    <definedName name="OO">'[1]REG-CESTA'!#REF!</definedName>
    <definedName name="oprema">#REF!</definedName>
    <definedName name="podbeton">#REF!</definedName>
    <definedName name="podbeton_1">#REF!</definedName>
    <definedName name="podloga">'[1]REG-CESTA'!#REF!</definedName>
    <definedName name="podloga_1">'[1]REG-CESTA'!#REF!</definedName>
    <definedName name="podloga_ep">#REF!</definedName>
    <definedName name="podloga_ep_1">#REF!</definedName>
    <definedName name="podloga_zp">#REF!</definedName>
    <definedName name="_xlnm.Print_Area" localSheetId="0">'Popis del'!$A$1:$F$67</definedName>
    <definedName name="_xlnm.Print_Area" localSheetId="1">Predračun!$A$1:$F$68</definedName>
    <definedName name="PP">'[1]REG-CESTA'!#REF!</definedName>
    <definedName name="sdfgat">'[1]REG-CESTA'!#REF!</definedName>
    <definedName name="slikopleskarska">'[1]REG-CESTA'!#REF!</definedName>
    <definedName name="slikopleskarska_1">'[1]REG-CESTA'!#REF!</definedName>
    <definedName name="slikopleskarska_ep">#REF!</definedName>
    <definedName name="slikopleskarska_ep_1">#REF!</definedName>
    <definedName name="slikopleskarska_n3">#REF!</definedName>
    <definedName name="slikopleskarska_n3_1">#REF!</definedName>
    <definedName name="temelji">'[1]REG-CESTA'!#REF!</definedName>
    <definedName name="temelji_1">'[1]REG-CESTA'!#REF!</definedName>
    <definedName name="temelji_ep">#REF!</definedName>
    <definedName name="temelji_ep_1">#REF!</definedName>
    <definedName name="temelji_n3">#REF!</definedName>
    <definedName name="temelji_n3_1">#REF!</definedName>
    <definedName name="temelji_zp">#REF!</definedName>
    <definedName name="tesarska">'[1]REG-CESTA'!#REF!</definedName>
    <definedName name="tesarska_1">'[1]REG-CESTA'!#REF!</definedName>
    <definedName name="tesarska_ep">#REF!</definedName>
    <definedName name="tesarska_ep_1">#REF!</definedName>
    <definedName name="tesarska_n3">#REF!</definedName>
    <definedName name="tesarska_zp">#REF!</definedName>
    <definedName name="_xlnm.Print_Titles" localSheetId="0">'Popis del'!$1:$2</definedName>
    <definedName name="_xlnm.Print_Titles" localSheetId="1">Predračun!$1:$2</definedName>
    <definedName name="tlak">'[1]REG-CESTA'!#REF!</definedName>
    <definedName name="tlakarska">'[1]REG-CESTA'!#REF!</definedName>
    <definedName name="tlakarska_1">'[1]REG-CESTA'!#REF!</definedName>
    <definedName name="VRSTA_OBJEKTA">'[2]BAZA PODATKOV'!$A$120:$A$123</definedName>
    <definedName name="zasip">'[1]REG-CESTA'!#REF!</definedName>
    <definedName name="zasip_1">'[1]REG-CESTA'!#REF!</definedName>
    <definedName name="zasip_ep">#REF!</definedName>
    <definedName name="zasip_ep_1">#REF!</definedName>
    <definedName name="zasip_n3">#REF!</definedName>
    <definedName name="zasip_n3_1">#REF!</definedName>
    <definedName name="zasip_zp">#REF!</definedName>
    <definedName name="_xlnm.Database">#REF!</definedName>
    <definedName name="zemeljska">'[1]REG-CESTA'!#REF!</definedName>
    <definedName name="zemeljska_1">'[1]REG-CESTA'!#REF!</definedName>
    <definedName name="zemeljska_ep">#REF!</definedName>
    <definedName name="zemeljska_ep_1">#REF!</definedName>
    <definedName name="zemeljska_n3">#REF!</definedName>
    <definedName name="zemeljska_n3_1">#REF!</definedName>
    <definedName name="zemeljska_zp">#REF!</definedName>
    <definedName name="zidarska">'[1]REG-CESTA'!#REF!</definedName>
    <definedName name="zidarska_1">'[1]REG-CESTA'!#REF!</definedName>
    <definedName name="zidarska_ep">#REF!</definedName>
    <definedName name="zidarska_ep_1">#REF!</definedName>
    <definedName name="zidarska_n3">#REF!</definedName>
    <definedName name="zidarska_zp">#REF!</definedName>
  </definedNames>
  <calcPr calcId="162913"/>
</workbook>
</file>

<file path=xl/calcChain.xml><?xml version="1.0" encoding="utf-8"?>
<calcChain xmlns="http://schemas.openxmlformats.org/spreadsheetml/2006/main">
  <c r="F39" i="1" l="1"/>
  <c r="F41" i="1" s="1"/>
  <c r="F21" i="1"/>
  <c r="F42" i="2"/>
  <c r="D34" i="2"/>
  <c r="D33" i="2"/>
  <c r="D32" i="2"/>
  <c r="D29" i="2"/>
  <c r="F29" i="2" s="1"/>
  <c r="D28" i="2"/>
  <c r="F28" i="2" s="1"/>
  <c r="D27" i="2"/>
  <c r="F27" i="2"/>
  <c r="F22" i="2"/>
  <c r="F9" i="2"/>
  <c r="F11" i="2" s="1"/>
  <c r="E56" i="2" s="1"/>
  <c r="E58" i="2" s="1"/>
  <c r="D33" i="1"/>
  <c r="F35" i="1"/>
  <c r="D32" i="1"/>
  <c r="D31" i="1"/>
  <c r="D28" i="1"/>
  <c r="D27" i="1"/>
  <c r="D26" i="1"/>
  <c r="F9" i="1"/>
  <c r="F11" i="1" s="1"/>
  <c r="E55" i="1" s="1"/>
  <c r="E57" i="2"/>
  <c r="F43" i="1" l="1"/>
  <c r="E56" i="1" s="1"/>
  <c r="E57" i="1" s="1"/>
  <c r="E59" i="1" s="1"/>
  <c r="E61" i="1" s="1"/>
  <c r="E60" i="2"/>
  <c r="E62" i="2" s="1"/>
</calcChain>
</file>

<file path=xl/sharedStrings.xml><?xml version="1.0" encoding="utf-8"?>
<sst xmlns="http://schemas.openxmlformats.org/spreadsheetml/2006/main" count="123" uniqueCount="49">
  <si>
    <t>Količina</t>
  </si>
  <si>
    <t>Opis postavke</t>
  </si>
  <si>
    <t>M1</t>
  </si>
  <si>
    <t>KOS</t>
  </si>
  <si>
    <t>zap.št.
post.</t>
  </si>
  <si>
    <t>enota
mere</t>
  </si>
  <si>
    <t>Cena za 
enoto mere</t>
  </si>
  <si>
    <t>1.0</t>
  </si>
  <si>
    <t>PREDDELA</t>
  </si>
  <si>
    <t>2.0</t>
  </si>
  <si>
    <t>Cena skupaj
[€]</t>
  </si>
  <si>
    <t>Čiščenje terena</t>
  </si>
  <si>
    <t>Čiščenje terena skupaj:</t>
  </si>
  <si>
    <t>OPREMA CEST</t>
  </si>
  <si>
    <t>Pokončna oprema cest</t>
  </si>
  <si>
    <t>Pokončna oprema cest skupaj:</t>
  </si>
  <si>
    <t>Označbe na cestišču</t>
  </si>
  <si>
    <t>Označbe na cestišču skupaj:</t>
  </si>
  <si>
    <t>OPREMA CEST   SKUPAJ:</t>
  </si>
  <si>
    <t>SKUPAJ</t>
  </si>
  <si>
    <t>Postavke vključujejo ves potreben material, opremo in delo za izvedbo posamezne postavke</t>
  </si>
  <si>
    <t>DDV  22%:</t>
  </si>
  <si>
    <t>SKUPAJ VREDNOST DEL:</t>
  </si>
  <si>
    <t>REKAPITULACIJA</t>
  </si>
  <si>
    <t>1</t>
  </si>
  <si>
    <t xml:space="preserve">Čiščenje asfaltnih površin kot predpriprava za postavitev črt in napisov </t>
  </si>
  <si>
    <t>m2</t>
  </si>
  <si>
    <t>2</t>
  </si>
  <si>
    <t>PREDDELA  SKUPAJ:</t>
  </si>
  <si>
    <t>Izdelava tankoslojne vzdolžne označbe na vozišču z enokomponentno barvo, vključno 250 g/m2 posipa z drobci / kroglicami stekla, strojno, debelina plasti suhe snovi 250 mikrometra, širina črte 10 cm
* neprekinjena črta; navedena je dejanska izvedena črta</t>
  </si>
  <si>
    <t>* BELA črta - oznaka cone 3</t>
  </si>
  <si>
    <t>a.</t>
  </si>
  <si>
    <t>* RUMENA črta - oznaka cone 1, 3a</t>
  </si>
  <si>
    <t>b.</t>
  </si>
  <si>
    <t>c.</t>
  </si>
  <si>
    <t>Izdelava tankoslojnih ostalih označb na vozišču z enokomponentno barvo, vključno 250 g/m2 posipa z drobci / kroglicami stekla, strojno, debelina plasti suhe snovi 250 mikrometra, posamezna površina označbe do 1,5 m2 z doplačilom za ročno izdelavo.</t>
  </si>
  <si>
    <t>Ostala oprema</t>
  </si>
  <si>
    <t>* BELA oznaka - CONA 3, kos 7</t>
  </si>
  <si>
    <t>* RUMENA oznaka - CONA 1, kos 2, CONA 3a, kos 1</t>
  </si>
  <si>
    <t>* PLAVA oznaka - CONA 2, kos 2</t>
  </si>
  <si>
    <t xml:space="preserve">Nabava in namestitev parkirnih avtomatov, delujoče na sončne celice
* vključno z vsemi ostalimi potrebnimi deli in vsem pritrdilnim materialom </t>
  </si>
  <si>
    <t>Ostala oprema skupaj:</t>
  </si>
  <si>
    <t>1.0 PREDDELA</t>
  </si>
  <si>
    <t>2.0 OPREMA CEST</t>
  </si>
  <si>
    <t>* MODRA črta - oznaka cone 2</t>
  </si>
  <si>
    <t>Nabava in namestitev informativno obvestilne table - INTERAKTIVNE TABLE vključno z nosilno konstrukcijo (drogovi) in temelji ter pritrdilnim materialom. V postavki se  upoštevajo tudi vsa zemeljska dela.
* dimenzija in tekst po naročilu investitorja
* v postavki ni upoštevana izvedba ev. ostalih potrebnih inštalacij (elektro, tk) 
* ocena</t>
  </si>
  <si>
    <t>Nabava in namestitev informativno obvestilne table vključno z nosilno konstrukcijo (drogovi) in temelji ter pritrdilnim materialom. V postavki se  upoštevajo tudi vsa zemeljska dela.
* dimenzija in tekst po naročilu investitorja
* ocena</t>
  </si>
  <si>
    <t xml:space="preserve">Nabava in namestitev parkirnih avtomatov z možnostjo plačevanja z gotovino, karticami in mobilnim telefonom, delujoče na sončne celice
* vključno z vsemi ostalimi potrebnimi deli in vsem pritrdilnim materialom </t>
  </si>
  <si>
    <t>Nabava in namestitev informativno obvestilne table vključno z nosilno konstrukcijo (drogovi) in temelji ter pritrdilnim materialom. V postavki se  upoštevajo tudi vsa zemeljska dela.
* dimenzija (2,5 m x 1,5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</si>
</sst>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SIT&quot;_-;\-* #,##0.00\ &quot;SIT&quot;_-;_-* &quot;-&quot;??\ &quot;SIT&quot;_-;_-@_-"/>
    <numFmt numFmtId="165" formatCode="0.0000"/>
    <numFmt numFmtId="166" formatCode="#,##0.00\ [$EUR]"/>
    <numFmt numFmtId="167" formatCode="#,##0.00\ [$€-1]"/>
    <numFmt numFmtId="168" formatCode="dd/mmm"/>
    <numFmt numFmtId="169" formatCode="#,##0.00&quot;       &quot;;\-#,##0.00&quot;       &quot;;&quot; -&quot;#&quot;       &quot;;@\ "/>
    <numFmt numFmtId="170" formatCode="#,##0.00\ [$€-407];[Red]\-#,##0.00\ [$€-407]"/>
  </numFmts>
  <fonts count="2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1"/>
      <name val="Garamond"/>
      <family val="1"/>
      <charset val="238"/>
    </font>
    <font>
      <sz val="10"/>
      <name val="Arial CE"/>
      <charset val="238"/>
    </font>
    <font>
      <sz val="12"/>
      <name val="Arial CE"/>
      <charset val="238"/>
    </font>
    <font>
      <sz val="14"/>
      <name val="Times New Roman CE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1" applyNumberFormat="0" applyAlignment="0" applyProtection="0"/>
    <xf numFmtId="0" fontId="11" fillId="11" borderId="2" applyNumberFormat="0" applyAlignment="0" applyProtection="0"/>
    <xf numFmtId="0" fontId="9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4" fillId="3" borderId="1" applyNumberFormat="0" applyAlignment="0" applyProtection="0"/>
    <xf numFmtId="0" fontId="10" fillId="0" borderId="6" applyNumberFormat="0" applyFill="0" applyAlignment="0" applyProtection="0"/>
    <xf numFmtId="0" fontId="2" fillId="0" borderId="0"/>
    <xf numFmtId="0" fontId="22" fillId="0" borderId="0"/>
    <xf numFmtId="0" fontId="23" fillId="0" borderId="0"/>
    <xf numFmtId="170" fontId="18" fillId="0" borderId="0"/>
    <xf numFmtId="0" fontId="16" fillId="0" borderId="0"/>
    <xf numFmtId="0" fontId="8" fillId="12" borderId="0" applyNumberFormat="0" applyBorder="0" applyAlignment="0" applyProtection="0"/>
    <xf numFmtId="0" fontId="20" fillId="0" borderId="0"/>
    <xf numFmtId="1" fontId="24" fillId="0" borderId="0" applyFill="0" applyBorder="0" applyAlignment="0" applyProtection="0"/>
    <xf numFmtId="0" fontId="20" fillId="0" borderId="0"/>
    <xf numFmtId="0" fontId="20" fillId="13" borderId="7" applyNumberFormat="0" applyFont="0" applyAlignment="0" applyProtection="0"/>
    <xf numFmtId="0" fontId="15" fillId="0" borderId="8" applyNumberFormat="0" applyFill="0" applyAlignment="0" applyProtection="0"/>
    <xf numFmtId="164" fontId="22" fillId="0" borderId="0" applyFont="0" applyFill="0" applyBorder="0" applyAlignment="0" applyProtection="0"/>
    <xf numFmtId="169" fontId="21" fillId="0" borderId="0" applyFill="0" applyBorder="0" applyAlignment="0" applyProtection="0"/>
  </cellStyleXfs>
  <cellXfs count="78">
    <xf numFmtId="0" fontId="0" fillId="0" borderId="0" xfId="0"/>
    <xf numFmtId="49" fontId="3" fillId="0" borderId="0" xfId="0" applyNumberFormat="1" applyFont="1" applyFill="1" applyAlignment="1" applyProtection="1">
      <alignment horizontal="left" vertical="top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left" vertical="top"/>
    </xf>
    <xf numFmtId="49" fontId="3" fillId="0" borderId="9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11" xfId="0" applyNumberFormat="1" applyFont="1" applyFill="1" applyBorder="1" applyAlignment="1" applyProtection="1">
      <alignment horizontal="left" vertical="top"/>
    </xf>
    <xf numFmtId="0" fontId="2" fillId="0" borderId="0" xfId="0" applyFont="1"/>
    <xf numFmtId="4" fontId="3" fillId="0" borderId="1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Alignment="1" applyProtection="1">
      <alignment horizontal="left" vertical="top"/>
    </xf>
    <xf numFmtId="49" fontId="2" fillId="0" borderId="0" xfId="0" applyNumberFormat="1" applyFont="1" applyFill="1" applyAlignment="1" applyProtection="1">
      <alignment horizont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/>
    <xf numFmtId="49" fontId="2" fillId="0" borderId="9" xfId="0" applyNumberFormat="1" applyFont="1" applyFill="1" applyBorder="1" applyAlignment="1" applyProtection="1">
      <alignment horizontal="center"/>
    </xf>
    <xf numFmtId="4" fontId="2" fillId="0" borderId="9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  <protection locked="0"/>
    </xf>
    <xf numFmtId="4" fontId="2" fillId="0" borderId="11" xfId="0" applyNumberFormat="1" applyFont="1" applyFill="1" applyBorder="1" applyAlignment="1" applyProtection="1">
      <alignment horizontal="right"/>
    </xf>
    <xf numFmtId="4" fontId="2" fillId="0" borderId="9" xfId="0" applyNumberFormat="1" applyFont="1" applyFill="1" applyBorder="1" applyAlignment="1" applyProtection="1">
      <alignment horizontal="right"/>
      <protection locked="0"/>
    </xf>
    <xf numFmtId="4" fontId="2" fillId="0" borderId="13" xfId="0" applyNumberFormat="1" applyFont="1" applyFill="1" applyBorder="1" applyAlignment="1" applyProtection="1">
      <alignment horizontal="right"/>
      <protection locked="0"/>
    </xf>
    <xf numFmtId="4" fontId="2" fillId="0" borderId="0" xfId="0" applyNumberFormat="1" applyFont="1" applyAlignment="1">
      <alignment horizontal="right"/>
    </xf>
    <xf numFmtId="49" fontId="17" fillId="0" borderId="14" xfId="0" applyNumberFormat="1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4" fontId="17" fillId="0" borderId="14" xfId="0" applyNumberFormat="1" applyFont="1" applyFill="1" applyBorder="1" applyAlignment="1" applyProtection="1">
      <alignment horizontal="center" vertical="center"/>
    </xf>
    <xf numFmtId="4" fontId="17" fillId="0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top" wrapText="1"/>
    </xf>
    <xf numFmtId="4" fontId="3" fillId="0" borderId="0" xfId="0" applyNumberFormat="1" applyFont="1" applyFill="1" applyAlignment="1" applyProtection="1">
      <alignment horizontal="right"/>
    </xf>
    <xf numFmtId="4" fontId="2" fillId="0" borderId="15" xfId="0" applyNumberFormat="1" applyFont="1" applyFill="1" applyBorder="1" applyAlignment="1" applyProtection="1">
      <alignment horizontal="right"/>
      <protection locked="0"/>
    </xf>
    <xf numFmtId="165" fontId="2" fillId="0" borderId="0" xfId="0" applyNumberFormat="1" applyFont="1" applyFill="1" applyAlignment="1">
      <alignment horizontal="right"/>
    </xf>
    <xf numFmtId="4" fontId="3" fillId="0" borderId="0" xfId="2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/>
    </xf>
    <xf numFmtId="0" fontId="2" fillId="0" borderId="15" xfId="0" applyFont="1" applyFill="1" applyBorder="1" applyAlignment="1" applyProtection="1">
      <alignment horizontal="left" vertical="top" wrapText="1"/>
    </xf>
    <xf numFmtId="49" fontId="2" fillId="0" borderId="15" xfId="0" applyNumberFormat="1" applyFont="1" applyFill="1" applyBorder="1" applyAlignment="1" applyProtection="1">
      <alignment horizontal="left" vertical="top"/>
    </xf>
    <xf numFmtId="49" fontId="2" fillId="0" borderId="15" xfId="0" applyNumberFormat="1" applyFont="1" applyFill="1" applyBorder="1" applyAlignment="1" applyProtection="1">
      <alignment horizontal="center"/>
    </xf>
    <xf numFmtId="4" fontId="2" fillId="0" borderId="15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top" wrapText="1"/>
    </xf>
    <xf numFmtId="49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49" fontId="2" fillId="0" borderId="13" xfId="0" applyNumberFormat="1" applyFont="1" applyFill="1" applyBorder="1" applyAlignment="1" applyProtection="1">
      <alignment horizontal="left" vertical="top"/>
    </xf>
    <xf numFmtId="0" fontId="2" fillId="0" borderId="13" xfId="0" applyFont="1" applyFill="1" applyBorder="1" applyAlignment="1" applyProtection="1">
      <alignment horizontal="left" vertical="top" wrapText="1"/>
    </xf>
    <xf numFmtId="49" fontId="2" fillId="0" borderId="13" xfId="0" applyNumberFormat="1" applyFont="1" applyFill="1" applyBorder="1" applyAlignment="1" applyProtection="1">
      <alignment horizontal="center"/>
    </xf>
    <xf numFmtId="4" fontId="2" fillId="0" borderId="13" xfId="0" applyNumberFormat="1" applyFont="1" applyFill="1" applyBorder="1" applyAlignment="1" applyProtection="1">
      <alignment horizontal="right"/>
    </xf>
    <xf numFmtId="166" fontId="2" fillId="0" borderId="0" xfId="0" applyNumberFormat="1" applyFont="1" applyFill="1" applyAlignment="1">
      <alignment horizontal="right"/>
    </xf>
    <xf numFmtId="168" fontId="3" fillId="0" borderId="0" xfId="20" quotePrefix="1" applyNumberFormat="1" applyFont="1" applyFill="1" applyBorder="1"/>
    <xf numFmtId="170" fontId="3" fillId="0" borderId="0" xfId="20" applyFont="1" applyFill="1" applyBorder="1"/>
    <xf numFmtId="4" fontId="3" fillId="0" borderId="0" xfId="2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20" fillId="0" borderId="0" xfId="0" applyFont="1" applyAlignment="1">
      <alignment vertical="center"/>
    </xf>
    <xf numFmtId="167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21" applyNumberFormat="1" applyFont="1" applyAlignment="1">
      <alignment vertical="center" wrapText="1"/>
    </xf>
    <xf numFmtId="4" fontId="20" fillId="0" borderId="0" xfId="21" applyNumberFormat="1" applyFont="1" applyAlignment="1">
      <alignment horizontal="left" vertical="center" wrapText="1"/>
    </xf>
    <xf numFmtId="167" fontId="20" fillId="0" borderId="0" xfId="21" applyNumberFormat="1" applyFont="1" applyAlignment="1">
      <alignment vertical="center"/>
    </xf>
    <xf numFmtId="4" fontId="25" fillId="0" borderId="0" xfId="21" applyNumberFormat="1" applyFont="1" applyAlignment="1">
      <alignment horizontal="left" vertical="center" wrapText="1"/>
    </xf>
    <xf numFmtId="167" fontId="25" fillId="0" borderId="0" xfId="21" applyNumberFormat="1" applyFont="1" applyAlignment="1">
      <alignment vertical="center"/>
    </xf>
    <xf numFmtId="49" fontId="20" fillId="0" borderId="0" xfId="21" applyNumberFormat="1" applyFont="1" applyBorder="1" applyAlignment="1">
      <alignment vertical="center" wrapText="1"/>
    </xf>
    <xf numFmtId="4" fontId="25" fillId="0" borderId="0" xfId="21" applyNumberFormat="1" applyFont="1" applyBorder="1" applyAlignment="1">
      <alignment horizontal="left" vertical="center" wrapText="1"/>
    </xf>
    <xf numFmtId="167" fontId="25" fillId="0" borderId="0" xfId="21" applyNumberFormat="1" applyFont="1" applyBorder="1" applyAlignment="1">
      <alignment vertical="center"/>
    </xf>
    <xf numFmtId="167" fontId="20" fillId="0" borderId="0" xfId="21" applyNumberFormat="1" applyFont="1" applyBorder="1" applyAlignment="1">
      <alignment vertical="center"/>
    </xf>
    <xf numFmtId="49" fontId="19" fillId="0" borderId="10" xfId="21" applyNumberFormat="1" applyFont="1" applyFill="1" applyBorder="1" applyAlignment="1">
      <alignment vertical="center" wrapText="1"/>
    </xf>
    <xf numFmtId="4" fontId="26" fillId="0" borderId="11" xfId="21" applyNumberFormat="1" applyFont="1" applyFill="1" applyBorder="1" applyAlignment="1">
      <alignment horizontal="left" vertical="center" wrapText="1"/>
    </xf>
    <xf numFmtId="167" fontId="25" fillId="0" borderId="11" xfId="21" applyNumberFormat="1" applyFont="1" applyFill="1" applyBorder="1" applyAlignment="1">
      <alignment vertical="center"/>
    </xf>
    <xf numFmtId="167" fontId="19" fillId="0" borderId="12" xfId="21" applyNumberFormat="1" applyFont="1" applyFill="1" applyBorder="1" applyAlignment="1">
      <alignment vertical="center"/>
    </xf>
    <xf numFmtId="49" fontId="19" fillId="0" borderId="16" xfId="21" applyNumberFormat="1" applyFont="1" applyFill="1" applyBorder="1" applyAlignment="1">
      <alignment vertical="center" wrapText="1"/>
    </xf>
    <xf numFmtId="4" fontId="26" fillId="0" borderId="17" xfId="21" applyNumberFormat="1" applyFont="1" applyFill="1" applyBorder="1" applyAlignment="1">
      <alignment horizontal="left" vertical="center" wrapText="1"/>
    </xf>
    <xf numFmtId="167" fontId="25" fillId="0" borderId="17" xfId="21" applyNumberFormat="1" applyFont="1" applyFill="1" applyBorder="1" applyAlignment="1">
      <alignment vertical="center"/>
    </xf>
    <xf numFmtId="167" fontId="19" fillId="0" borderId="18" xfId="21" applyNumberFormat="1" applyFont="1" applyFill="1" applyBorder="1" applyAlignment="1">
      <alignment vertical="center"/>
    </xf>
    <xf numFmtId="0" fontId="20" fillId="0" borderId="0" xfId="0" applyFont="1" applyAlignment="1">
      <alignment vertical="center" wrapText="1"/>
    </xf>
  </cellXfs>
  <cellStyles count="30">
    <cellStyle name="Accent1 2" xfId="1"/>
    <cellStyle name="Accent2 2" xfId="2"/>
    <cellStyle name="Accent3 2" xfId="3"/>
    <cellStyle name="Accent4 2" xfId="4"/>
    <cellStyle name="Accent5 2" xfId="5"/>
    <cellStyle name="Accent6 2" xfId="6"/>
    <cellStyle name="Bad 2" xfId="7"/>
    <cellStyle name="Calculation 2" xfId="8"/>
    <cellStyle name="Check Cell 2" xfId="9"/>
    <cellStyle name="Explanatory Text 2" xfId="10"/>
    <cellStyle name="Heading 1 2" xfId="11"/>
    <cellStyle name="Heading 2 2" xfId="12"/>
    <cellStyle name="Heading 3 2" xfId="13"/>
    <cellStyle name="Heading 4 2" xfId="14"/>
    <cellStyle name="Input 2" xfId="15"/>
    <cellStyle name="Linked Cell 2" xfId="16"/>
    <cellStyle name="Navadno" xfId="0" builtinId="0"/>
    <cellStyle name="Navadno 2" xfId="17"/>
    <cellStyle name="Navadno 3" xfId="18"/>
    <cellStyle name="Navadno 4" xfId="19"/>
    <cellStyle name="Navadno_Prazen predračun za HP 3" xfId="20"/>
    <cellStyle name="Navadno_SLOV_C" xfId="21"/>
    <cellStyle name="Neutral 2" xfId="22"/>
    <cellStyle name="Normal 2" xfId="23"/>
    <cellStyle name="normal 2 2" xfId="24"/>
    <cellStyle name="Normal 3" xfId="25"/>
    <cellStyle name="Note 2" xfId="26"/>
    <cellStyle name="Total 2" xfId="27"/>
    <cellStyle name="Valuta 2" xfId="28"/>
    <cellStyle name="Vejica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SP%20BIRO\PROJEKTI\ELEA\KUNGOTA\R2-Po&#269;ehova-Kungota%20-%20skupni%20predra&#269;un-I.FAZ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I%202019/PR452-CE_Cesta%20Pod%20grici_OBCINA%20ZIRI/INTERAKTIVNA%20TABELA/PR452-Interaktivna-tabel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_REKAP"/>
      <sheetName val="REG-CESTA"/>
      <sheetName val="REG-CESTA-PLOČNIK"/>
      <sheetName val="KANALIZACIJA"/>
      <sheetName val="TK-Telekom"/>
      <sheetName val="TK-T-2"/>
      <sheetName val="VODOVOD"/>
      <sheetName val="JR + prest. kom. vodov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VNOS PODATKOV"/>
      <sheetName val="TABELA ZEMLJIŠČ"/>
      <sheetName val="1A - PODATKI"/>
      <sheetName val="1B - NASLOVNA STRAN NAČRTA"/>
      <sheetName val="2A - IZJAVA DGD"/>
      <sheetName val="2B - IZJAVA PZI"/>
      <sheetName val="2C - IZJAVA PID"/>
      <sheetName val="2D - IZJAVA ODSTRANITEV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VLOGA UD"/>
      <sheetName val="16 - IZJAVA NADZORNIKA"/>
      <sheetName val="17 - POSKUSNO OBRATOVANJE"/>
      <sheetName val="18 - UD"/>
      <sheetName val="PRILOGA 11B - ZAHTEVA GD NZO"/>
      <sheetName val="PRILOGA 6 - LIST 1"/>
      <sheetName val="PRILOGA 6 - LIST 2"/>
      <sheetName val="PRILOGA 6 - LIST 3"/>
      <sheetName val="PRILOGA 11C - VLOGA GD SN"/>
      <sheetName val="PRILOGA 7 - LIST 1"/>
      <sheetName val="PRILOGA 7 - LIST 2"/>
      <sheetName val="DL 114 ZAHTEVA"/>
      <sheetName val="DL 114"/>
      <sheetName val="DL 114 IZJAVA "/>
      <sheetName val="LEGALIZACIJA 117"/>
      <sheetName val="LEGALIZACIJA 118"/>
      <sheetName val="BAZA PODATKOV"/>
      <sheetName val="MNENJEDAJAL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21">
          <cell r="A121" t="str">
            <v>STAVBA</v>
          </cell>
        </row>
        <row r="122">
          <cell r="A122" t="str">
            <v>GRADBENI INŽENIRSKI OBJEKT</v>
          </cell>
        </row>
        <row r="123">
          <cell r="A123" t="str">
            <v>DRUG GRADBENI POSEG</v>
          </cell>
        </row>
      </sheetData>
      <sheetData sheetId="36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"/>
  <sheetViews>
    <sheetView showZeros="0" tabSelected="1" topLeftCell="A52" zoomScale="130" zoomScaleNormal="130" zoomScaleSheetLayoutView="91" workbookViewId="0">
      <selection activeCell="F6" sqref="F6"/>
    </sheetView>
  </sheetViews>
  <sheetFormatPr defaultColWidth="9.1796875" defaultRowHeight="12.5" x14ac:dyDescent="0.25"/>
  <cols>
    <col min="1" max="1" width="6.81640625" style="42" customWidth="1"/>
    <col min="2" max="2" width="35.7265625" style="55" customWidth="1"/>
    <col min="3" max="3" width="5.7265625" style="56" customWidth="1"/>
    <col min="4" max="4" width="8.81640625" style="32" customWidth="1"/>
    <col min="5" max="5" width="12.54296875" style="22" customWidth="1"/>
    <col min="6" max="6" width="12" style="22" customWidth="1"/>
    <col min="7" max="16384" width="9.1796875" style="9"/>
  </cols>
  <sheetData>
    <row r="1" spans="1:6" ht="25.5" customHeight="1" x14ac:dyDescent="0.25">
      <c r="A1" s="23" t="s">
        <v>4</v>
      </c>
      <c r="B1" s="24" t="s">
        <v>1</v>
      </c>
      <c r="C1" s="23" t="s">
        <v>5</v>
      </c>
      <c r="D1" s="25" t="s">
        <v>0</v>
      </c>
      <c r="E1" s="26" t="s">
        <v>6</v>
      </c>
      <c r="F1" s="26" t="s">
        <v>10</v>
      </c>
    </row>
    <row r="2" spans="1:6" ht="13" x14ac:dyDescent="0.25">
      <c r="A2" s="1"/>
      <c r="B2" s="27"/>
      <c r="C2" s="13"/>
      <c r="D2" s="14"/>
      <c r="E2" s="14"/>
      <c r="F2" s="14"/>
    </row>
    <row r="3" spans="1:6" ht="13" x14ac:dyDescent="0.3">
      <c r="A3" s="1" t="s">
        <v>7</v>
      </c>
      <c r="B3" s="5" t="s">
        <v>8</v>
      </c>
      <c r="C3" s="34"/>
      <c r="D3" s="35"/>
      <c r="E3" s="6"/>
      <c r="F3" s="6"/>
    </row>
    <row r="4" spans="1:6" ht="13" x14ac:dyDescent="0.3">
      <c r="A4" s="15"/>
      <c r="B4" s="1"/>
      <c r="C4" s="13"/>
      <c r="D4" s="14"/>
      <c r="E4" s="28"/>
      <c r="F4" s="28"/>
    </row>
    <row r="5" spans="1:6" ht="13" x14ac:dyDescent="0.3">
      <c r="A5" s="1"/>
      <c r="B5" s="5" t="s">
        <v>11</v>
      </c>
      <c r="C5" s="34"/>
      <c r="D5" s="35"/>
      <c r="E5" s="6"/>
      <c r="F5" s="6"/>
    </row>
    <row r="6" spans="1:6" x14ac:dyDescent="0.25">
      <c r="A6" s="33"/>
      <c r="B6" s="40"/>
      <c r="C6" s="34"/>
      <c r="D6" s="35"/>
      <c r="E6" s="18"/>
      <c r="F6" s="35"/>
    </row>
    <row r="7" spans="1:6" ht="25" x14ac:dyDescent="0.25">
      <c r="A7" s="37" t="s">
        <v>24</v>
      </c>
      <c r="B7" s="36" t="s">
        <v>25</v>
      </c>
      <c r="C7" s="38" t="s">
        <v>26</v>
      </c>
      <c r="D7" s="39">
        <v>35</v>
      </c>
      <c r="E7" s="29"/>
      <c r="F7" s="39"/>
    </row>
    <row r="8" spans="1:6" x14ac:dyDescent="0.25">
      <c r="A8" s="12"/>
      <c r="B8" s="27"/>
      <c r="C8" s="13"/>
      <c r="D8" s="14"/>
      <c r="E8" s="14"/>
      <c r="F8" s="14"/>
    </row>
    <row r="9" spans="1:6" ht="13" x14ac:dyDescent="0.3">
      <c r="A9" s="4"/>
      <c r="B9" s="4" t="s">
        <v>12</v>
      </c>
      <c r="C9" s="16"/>
      <c r="D9" s="17"/>
      <c r="E9" s="2"/>
      <c r="F9" s="2">
        <f>SUM(F7:F8)</f>
        <v>0</v>
      </c>
    </row>
    <row r="10" spans="1:6" s="15" customFormat="1" ht="13" x14ac:dyDescent="0.3">
      <c r="A10" s="11"/>
      <c r="B10" s="5"/>
      <c r="C10" s="34"/>
      <c r="D10" s="35"/>
      <c r="E10" s="18"/>
      <c r="F10" s="6"/>
    </row>
    <row r="11" spans="1:6" s="15" customFormat="1" ht="13" x14ac:dyDescent="0.3">
      <c r="A11" s="3" t="s">
        <v>7</v>
      </c>
      <c r="B11" s="8" t="s">
        <v>28</v>
      </c>
      <c r="C11" s="41"/>
      <c r="D11" s="19"/>
      <c r="E11" s="19"/>
      <c r="F11" s="10">
        <f>F9</f>
        <v>0</v>
      </c>
    </row>
    <row r="12" spans="1:6" ht="13" x14ac:dyDescent="0.3">
      <c r="A12" s="11"/>
      <c r="B12" s="5"/>
      <c r="C12" s="34"/>
      <c r="D12" s="35"/>
      <c r="E12" s="6"/>
      <c r="F12" s="6"/>
    </row>
    <row r="13" spans="1:6" x14ac:dyDescent="0.25">
      <c r="A13" s="12"/>
      <c r="B13" s="27"/>
      <c r="C13" s="13"/>
      <c r="D13" s="14"/>
      <c r="E13" s="14"/>
      <c r="F13" s="14"/>
    </row>
    <row r="14" spans="1:6" ht="13" x14ac:dyDescent="0.3">
      <c r="A14" s="1" t="s">
        <v>9</v>
      </c>
      <c r="B14" s="5" t="s">
        <v>13</v>
      </c>
      <c r="C14" s="7"/>
      <c r="D14" s="6"/>
      <c r="E14" s="6"/>
      <c r="F14" s="6"/>
    </row>
    <row r="15" spans="1:6" s="15" customFormat="1" ht="13" x14ac:dyDescent="0.25">
      <c r="A15" s="1"/>
      <c r="B15" s="27"/>
      <c r="C15" s="13"/>
      <c r="D15" s="14"/>
      <c r="E15" s="14"/>
      <c r="F15" s="14"/>
    </row>
    <row r="16" spans="1:6" ht="13" x14ac:dyDescent="0.3">
      <c r="A16" s="50"/>
      <c r="B16" s="51" t="s">
        <v>14</v>
      </c>
      <c r="C16" s="31"/>
      <c r="D16" s="31"/>
      <c r="E16" s="31"/>
      <c r="F16" s="52"/>
    </row>
    <row r="17" spans="1:12" s="15" customFormat="1" x14ac:dyDescent="0.25">
      <c r="A17" s="43"/>
      <c r="B17" s="49"/>
      <c r="C17" s="43"/>
      <c r="D17" s="43"/>
      <c r="E17" s="30"/>
      <c r="F17" s="44"/>
    </row>
    <row r="18" spans="1:12" s="15" customFormat="1" x14ac:dyDescent="0.25">
      <c r="A18" s="42"/>
      <c r="B18" s="53"/>
      <c r="C18" s="54"/>
      <c r="D18" s="32"/>
      <c r="E18" s="32"/>
      <c r="F18" s="32"/>
    </row>
    <row r="19" spans="1:12" s="15" customFormat="1" ht="75" x14ac:dyDescent="0.25">
      <c r="A19" s="37" t="s">
        <v>24</v>
      </c>
      <c r="B19" s="36" t="s">
        <v>48</v>
      </c>
      <c r="C19" s="38" t="s">
        <v>3</v>
      </c>
      <c r="D19" s="39">
        <v>2</v>
      </c>
      <c r="E19" s="29"/>
      <c r="F19" s="39"/>
    </row>
    <row r="20" spans="1:12" s="15" customFormat="1" x14ac:dyDescent="0.25">
      <c r="A20" s="42"/>
      <c r="B20" s="53"/>
      <c r="C20" s="54"/>
      <c r="D20" s="32"/>
      <c r="E20" s="32"/>
      <c r="F20" s="32"/>
    </row>
    <row r="21" spans="1:12" s="15" customFormat="1" ht="13" x14ac:dyDescent="0.3">
      <c r="A21" s="4"/>
      <c r="B21" s="4" t="s">
        <v>15</v>
      </c>
      <c r="C21" s="16"/>
      <c r="D21" s="17"/>
      <c r="E21" s="20"/>
      <c r="F21" s="2">
        <f>SUM(F18:F20)</f>
        <v>0</v>
      </c>
      <c r="G21" s="9"/>
      <c r="H21" s="9"/>
      <c r="I21" s="9"/>
      <c r="J21" s="9"/>
      <c r="K21" s="9"/>
      <c r="L21" s="9"/>
    </row>
    <row r="22" spans="1:12" s="15" customFormat="1" ht="13" x14ac:dyDescent="0.3">
      <c r="B22" s="51"/>
      <c r="C22" s="31"/>
      <c r="D22" s="31"/>
      <c r="E22" s="31"/>
      <c r="F22" s="52"/>
    </row>
    <row r="23" spans="1:12" s="15" customFormat="1" ht="13" x14ac:dyDescent="0.3">
      <c r="A23" s="50"/>
      <c r="B23" s="51" t="s">
        <v>16</v>
      </c>
      <c r="C23" s="31"/>
      <c r="D23" s="31"/>
      <c r="E23" s="31"/>
      <c r="F23" s="52"/>
    </row>
    <row r="24" spans="1:12" s="15" customFormat="1" ht="13" x14ac:dyDescent="0.3">
      <c r="A24" s="11"/>
      <c r="B24" s="5"/>
      <c r="C24" s="34"/>
      <c r="D24" s="35"/>
      <c r="E24" s="18"/>
      <c r="F24" s="6"/>
    </row>
    <row r="25" spans="1:12" s="15" customFormat="1" ht="87.5" x14ac:dyDescent="0.25">
      <c r="A25" s="37" t="s">
        <v>24</v>
      </c>
      <c r="B25" s="36" t="s">
        <v>29</v>
      </c>
      <c r="C25" s="38"/>
      <c r="D25" s="39"/>
      <c r="E25" s="29"/>
      <c r="F25" s="39"/>
    </row>
    <row r="26" spans="1:12" s="15" customFormat="1" x14ac:dyDescent="0.25">
      <c r="A26" s="37" t="s">
        <v>31</v>
      </c>
      <c r="B26" s="36" t="s">
        <v>30</v>
      </c>
      <c r="C26" s="38" t="s">
        <v>2</v>
      </c>
      <c r="D26" s="39">
        <f>6*3+50.5+73+16</f>
        <v>157.5</v>
      </c>
      <c r="E26" s="29"/>
      <c r="F26" s="39"/>
    </row>
    <row r="27" spans="1:12" s="15" customFormat="1" x14ac:dyDescent="0.25">
      <c r="A27" s="37" t="s">
        <v>33</v>
      </c>
      <c r="B27" s="36" t="s">
        <v>32</v>
      </c>
      <c r="C27" s="38" t="s">
        <v>2</v>
      </c>
      <c r="D27" s="39">
        <f>15.5+7+16</f>
        <v>38.5</v>
      </c>
      <c r="E27" s="29"/>
      <c r="F27" s="39"/>
    </row>
    <row r="28" spans="1:12" s="15" customFormat="1" x14ac:dyDescent="0.25">
      <c r="A28" s="37" t="s">
        <v>34</v>
      </c>
      <c r="B28" s="36" t="s">
        <v>44</v>
      </c>
      <c r="C28" s="38" t="s">
        <v>2</v>
      </c>
      <c r="D28" s="39">
        <f>37</f>
        <v>37</v>
      </c>
      <c r="E28" s="29"/>
      <c r="F28" s="39"/>
    </row>
    <row r="29" spans="1:12" x14ac:dyDescent="0.25">
      <c r="A29" s="43"/>
      <c r="B29" s="49"/>
      <c r="C29" s="43"/>
      <c r="D29" s="43"/>
      <c r="E29" s="30"/>
      <c r="F29" s="44"/>
    </row>
    <row r="30" spans="1:12" s="15" customFormat="1" ht="87.5" x14ac:dyDescent="0.25">
      <c r="A30" s="37" t="s">
        <v>27</v>
      </c>
      <c r="B30" s="36" t="s">
        <v>35</v>
      </c>
      <c r="C30" s="38"/>
      <c r="D30" s="39"/>
      <c r="E30" s="29"/>
      <c r="F30" s="39"/>
    </row>
    <row r="31" spans="1:12" s="15" customFormat="1" x14ac:dyDescent="0.25">
      <c r="A31" s="37" t="s">
        <v>31</v>
      </c>
      <c r="B31" s="36" t="s">
        <v>37</v>
      </c>
      <c r="C31" s="38" t="s">
        <v>26</v>
      </c>
      <c r="D31" s="39">
        <f>7*0.5</f>
        <v>3.5</v>
      </c>
      <c r="E31" s="29"/>
      <c r="F31" s="39"/>
    </row>
    <row r="32" spans="1:12" s="15" customFormat="1" ht="25" x14ac:dyDescent="0.25">
      <c r="A32" s="37" t="s">
        <v>33</v>
      </c>
      <c r="B32" s="36" t="s">
        <v>38</v>
      </c>
      <c r="C32" s="38" t="s">
        <v>26</v>
      </c>
      <c r="D32" s="39">
        <f>3*0.5</f>
        <v>1.5</v>
      </c>
      <c r="E32" s="29"/>
      <c r="F32" s="39"/>
    </row>
    <row r="33" spans="1:12" s="15" customFormat="1" x14ac:dyDescent="0.25">
      <c r="A33" s="37" t="s">
        <v>34</v>
      </c>
      <c r="B33" s="36" t="s">
        <v>39</v>
      </c>
      <c r="C33" s="38" t="s">
        <v>26</v>
      </c>
      <c r="D33" s="39">
        <f>2*0.5</f>
        <v>1</v>
      </c>
      <c r="E33" s="29"/>
      <c r="F33" s="39"/>
    </row>
    <row r="34" spans="1:12" s="15" customFormat="1" x14ac:dyDescent="0.25">
      <c r="A34" s="45"/>
      <c r="B34" s="46"/>
      <c r="C34" s="47"/>
      <c r="D34" s="48"/>
      <c r="E34" s="21"/>
      <c r="F34" s="48"/>
    </row>
    <row r="35" spans="1:12" s="15" customFormat="1" ht="13" x14ac:dyDescent="0.3">
      <c r="A35" s="4"/>
      <c r="B35" s="4" t="s">
        <v>17</v>
      </c>
      <c r="C35" s="16"/>
      <c r="D35" s="17"/>
      <c r="E35" s="20"/>
      <c r="F35" s="2">
        <f>SUM(F26:F34)</f>
        <v>0</v>
      </c>
    </row>
    <row r="36" spans="1:12" s="15" customFormat="1" ht="13" x14ac:dyDescent="0.3">
      <c r="A36" s="5"/>
      <c r="B36" s="5"/>
      <c r="C36" s="34"/>
      <c r="D36" s="35"/>
      <c r="E36" s="18"/>
      <c r="F36" s="6"/>
    </row>
    <row r="37" spans="1:12" ht="13" x14ac:dyDescent="0.3">
      <c r="A37" s="50"/>
      <c r="B37" s="51" t="s">
        <v>36</v>
      </c>
      <c r="C37" s="31"/>
      <c r="D37" s="31"/>
      <c r="E37" s="31"/>
      <c r="F37" s="52"/>
    </row>
    <row r="38" spans="1:12" s="15" customFormat="1" x14ac:dyDescent="0.25">
      <c r="A38" s="43"/>
      <c r="B38" s="49"/>
      <c r="C38" s="43"/>
      <c r="D38" s="43"/>
      <c r="E38" s="30"/>
      <c r="F38" s="44"/>
    </row>
    <row r="39" spans="1:12" s="15" customFormat="1" ht="75" x14ac:dyDescent="0.25">
      <c r="A39" s="37" t="s">
        <v>24</v>
      </c>
      <c r="B39" s="36" t="s">
        <v>47</v>
      </c>
      <c r="C39" s="38" t="s">
        <v>3</v>
      </c>
      <c r="D39" s="39">
        <v>2</v>
      </c>
      <c r="E39" s="29"/>
      <c r="F39" s="39">
        <f>D39*E39</f>
        <v>0</v>
      </c>
    </row>
    <row r="40" spans="1:12" s="15" customFormat="1" x14ac:dyDescent="0.25">
      <c r="A40" s="42"/>
      <c r="B40" s="53"/>
      <c r="C40" s="54"/>
      <c r="D40" s="32"/>
      <c r="E40" s="32"/>
      <c r="F40" s="32"/>
    </row>
    <row r="41" spans="1:12" s="15" customFormat="1" ht="13" x14ac:dyDescent="0.3">
      <c r="A41" s="4"/>
      <c r="B41" s="4" t="s">
        <v>41</v>
      </c>
      <c r="C41" s="16"/>
      <c r="D41" s="17"/>
      <c r="E41" s="20"/>
      <c r="F41" s="2">
        <f>SUM(F39:F40)</f>
        <v>0</v>
      </c>
      <c r="G41" s="9"/>
      <c r="H41" s="9"/>
      <c r="I41" s="9"/>
      <c r="J41" s="9"/>
      <c r="K41" s="9"/>
      <c r="L41" s="9"/>
    </row>
    <row r="42" spans="1:12" s="15" customFormat="1" ht="13" x14ac:dyDescent="0.3">
      <c r="A42" s="11"/>
      <c r="B42" s="5"/>
      <c r="C42" s="34"/>
      <c r="D42" s="35"/>
      <c r="E42" s="18"/>
      <c r="F42" s="6"/>
    </row>
    <row r="43" spans="1:12" s="15" customFormat="1" ht="13" x14ac:dyDescent="0.3">
      <c r="A43" s="3" t="s">
        <v>9</v>
      </c>
      <c r="B43" s="8" t="s">
        <v>18</v>
      </c>
      <c r="C43" s="41"/>
      <c r="D43" s="19"/>
      <c r="E43" s="19"/>
      <c r="F43" s="10">
        <f>F35+F21+F41</f>
        <v>0</v>
      </c>
    </row>
    <row r="44" spans="1:12" s="15" customFormat="1" x14ac:dyDescent="0.25">
      <c r="A44" s="33"/>
      <c r="B44" s="40"/>
      <c r="C44" s="34"/>
      <c r="D44" s="35"/>
      <c r="E44" s="18"/>
      <c r="F44" s="35"/>
    </row>
    <row r="45" spans="1:12" x14ac:dyDescent="0.25">
      <c r="B45" s="53"/>
      <c r="C45" s="54"/>
      <c r="E45" s="32"/>
      <c r="F45" s="32"/>
    </row>
    <row r="46" spans="1:12" x14ac:dyDescent="0.25">
      <c r="B46" s="53"/>
      <c r="C46" s="54"/>
      <c r="E46" s="32"/>
      <c r="F46" s="32"/>
    </row>
    <row r="47" spans="1:12" x14ac:dyDescent="0.25">
      <c r="B47" s="53"/>
      <c r="C47" s="54"/>
      <c r="E47" s="32"/>
      <c r="F47" s="32"/>
    </row>
    <row r="48" spans="1:12" x14ac:dyDescent="0.25">
      <c r="B48" s="53"/>
      <c r="C48" s="54"/>
      <c r="E48" s="32"/>
      <c r="F48" s="32"/>
    </row>
    <row r="49" spans="2:6" x14ac:dyDescent="0.25">
      <c r="B49" s="53"/>
      <c r="C49" s="54"/>
      <c r="E49" s="32"/>
      <c r="F49" s="32"/>
    </row>
    <row r="50" spans="2:6" x14ac:dyDescent="0.25">
      <c r="B50" s="53"/>
      <c r="C50" s="54"/>
      <c r="E50" s="32"/>
      <c r="F50" s="32"/>
    </row>
    <row r="51" spans="2:6" ht="13" x14ac:dyDescent="0.25">
      <c r="B51" s="59" t="s">
        <v>23</v>
      </c>
      <c r="C51" s="57"/>
      <c r="D51" s="58"/>
      <c r="E51" s="58"/>
      <c r="F51" s="32"/>
    </row>
    <row r="52" spans="2:6" x14ac:dyDescent="0.25">
      <c r="B52" s="57"/>
      <c r="C52" s="57"/>
      <c r="D52" s="58"/>
      <c r="E52" s="58"/>
      <c r="F52" s="32"/>
    </row>
    <row r="53" spans="2:6" ht="37.5" x14ac:dyDescent="0.25">
      <c r="B53" s="77" t="s">
        <v>20</v>
      </c>
      <c r="C53" s="57"/>
      <c r="D53" s="58"/>
      <c r="E53" s="58"/>
      <c r="F53" s="32"/>
    </row>
    <row r="54" spans="2:6" x14ac:dyDescent="0.25">
      <c r="B54" s="60"/>
      <c r="C54" s="61"/>
      <c r="D54" s="62"/>
      <c r="E54" s="62"/>
      <c r="F54" s="32"/>
    </row>
    <row r="55" spans="2:6" x14ac:dyDescent="0.25">
      <c r="B55" s="60" t="s">
        <v>42</v>
      </c>
      <c r="C55" s="63"/>
      <c r="D55" s="64"/>
      <c r="E55" s="62">
        <f>F11</f>
        <v>0</v>
      </c>
      <c r="F55" s="32"/>
    </row>
    <row r="56" spans="2:6" x14ac:dyDescent="0.25">
      <c r="B56" s="65" t="s">
        <v>43</v>
      </c>
      <c r="C56" s="66"/>
      <c r="D56" s="67"/>
      <c r="E56" s="68">
        <f>F43</f>
        <v>0</v>
      </c>
      <c r="F56" s="32"/>
    </row>
    <row r="57" spans="2:6" ht="13" x14ac:dyDescent="0.25">
      <c r="B57" s="69" t="s">
        <v>19</v>
      </c>
      <c r="C57" s="70"/>
      <c r="D57" s="71"/>
      <c r="E57" s="72">
        <f>SUM(E55:E56)</f>
        <v>0</v>
      </c>
      <c r="F57" s="32"/>
    </row>
    <row r="58" spans="2:6" x14ac:dyDescent="0.25">
      <c r="B58" s="60"/>
      <c r="C58" s="63"/>
      <c r="D58" s="64"/>
      <c r="E58" s="62"/>
      <c r="F58" s="32"/>
    </row>
    <row r="59" spans="2:6" x14ac:dyDescent="0.25">
      <c r="B59" s="65" t="s">
        <v>21</v>
      </c>
      <c r="C59" s="66"/>
      <c r="D59" s="67"/>
      <c r="E59" s="68">
        <f>E57*0.22</f>
        <v>0</v>
      </c>
      <c r="F59" s="32"/>
    </row>
    <row r="60" spans="2:6" ht="13" thickBot="1" x14ac:dyDescent="0.3">
      <c r="B60" s="65"/>
      <c r="C60" s="66"/>
      <c r="D60" s="67"/>
      <c r="E60" s="68"/>
      <c r="F60" s="32"/>
    </row>
    <row r="61" spans="2:6" ht="13.5" thickBot="1" x14ac:dyDescent="0.3">
      <c r="B61" s="73" t="s">
        <v>22</v>
      </c>
      <c r="C61" s="74"/>
      <c r="D61" s="75"/>
      <c r="E61" s="76">
        <f>E57+E59</f>
        <v>0</v>
      </c>
      <c r="F61" s="32"/>
    </row>
    <row r="62" spans="2:6" x14ac:dyDescent="0.25">
      <c r="B62" s="66"/>
      <c r="C62" s="67"/>
      <c r="D62" s="67"/>
      <c r="E62" s="32"/>
      <c r="F62" s="32"/>
    </row>
    <row r="63" spans="2:6" x14ac:dyDescent="0.25">
      <c r="B63" s="53"/>
      <c r="C63" s="54"/>
      <c r="E63" s="32"/>
      <c r="F63" s="32"/>
    </row>
    <row r="64" spans="2:6" x14ac:dyDescent="0.25">
      <c r="B64" s="53"/>
      <c r="C64" s="54"/>
      <c r="E64" s="32"/>
      <c r="F64" s="32"/>
    </row>
    <row r="65" spans="2:6" x14ac:dyDescent="0.25">
      <c r="B65" s="53"/>
      <c r="C65" s="54"/>
      <c r="E65" s="32"/>
      <c r="F65" s="32"/>
    </row>
    <row r="66" spans="2:6" x14ac:dyDescent="0.25">
      <c r="B66" s="53"/>
      <c r="C66" s="54"/>
      <c r="E66" s="32"/>
      <c r="F66" s="32"/>
    </row>
    <row r="67" spans="2:6" x14ac:dyDescent="0.25">
      <c r="B67" s="53"/>
      <c r="C67" s="54"/>
      <c r="E67" s="32"/>
      <c r="F67" s="32"/>
    </row>
    <row r="68" spans="2:6" x14ac:dyDescent="0.25">
      <c r="B68" s="53"/>
      <c r="C68" s="54"/>
      <c r="E68" s="32"/>
      <c r="F68" s="32"/>
    </row>
    <row r="69" spans="2:6" x14ac:dyDescent="0.25">
      <c r="B69" s="53"/>
      <c r="C69" s="54"/>
      <c r="E69" s="32"/>
      <c r="F69" s="32"/>
    </row>
    <row r="70" spans="2:6" x14ac:dyDescent="0.25">
      <c r="B70" s="53"/>
      <c r="C70" s="54"/>
      <c r="E70" s="32"/>
      <c r="F70" s="32"/>
    </row>
    <row r="71" spans="2:6" x14ac:dyDescent="0.25">
      <c r="B71" s="53"/>
      <c r="C71" s="54"/>
      <c r="E71" s="32"/>
      <c r="F71" s="32"/>
    </row>
    <row r="72" spans="2:6" x14ac:dyDescent="0.25">
      <c r="B72" s="53"/>
      <c r="C72" s="54"/>
      <c r="E72" s="32"/>
      <c r="F72" s="32"/>
    </row>
    <row r="73" spans="2:6" x14ac:dyDescent="0.25">
      <c r="B73" s="53"/>
      <c r="C73" s="54"/>
      <c r="E73" s="32"/>
      <c r="F73" s="32"/>
    </row>
    <row r="74" spans="2:6" x14ac:dyDescent="0.25">
      <c r="B74" s="53"/>
      <c r="C74" s="54"/>
      <c r="E74" s="32"/>
      <c r="F74" s="32"/>
    </row>
    <row r="75" spans="2:6" x14ac:dyDescent="0.25">
      <c r="B75" s="53"/>
      <c r="C75" s="54"/>
      <c r="E75" s="32"/>
      <c r="F75" s="32"/>
    </row>
    <row r="76" spans="2:6" x14ac:dyDescent="0.25">
      <c r="B76" s="53"/>
      <c r="C76" s="54"/>
      <c r="E76" s="32"/>
      <c r="F76" s="32"/>
    </row>
    <row r="77" spans="2:6" x14ac:dyDescent="0.25">
      <c r="B77" s="53"/>
      <c r="C77" s="54"/>
      <c r="E77" s="32"/>
      <c r="F77" s="32"/>
    </row>
    <row r="78" spans="2:6" x14ac:dyDescent="0.25">
      <c r="B78" s="53"/>
      <c r="C78" s="54"/>
      <c r="E78" s="32"/>
      <c r="F78" s="32"/>
    </row>
    <row r="79" spans="2:6" x14ac:dyDescent="0.25">
      <c r="B79" s="53"/>
      <c r="C79" s="54"/>
      <c r="E79" s="32"/>
      <c r="F79" s="32"/>
    </row>
    <row r="80" spans="2:6" x14ac:dyDescent="0.25">
      <c r="B80" s="53"/>
      <c r="C80" s="54"/>
      <c r="E80" s="32"/>
      <c r="F80" s="32"/>
    </row>
    <row r="81" spans="2:6" x14ac:dyDescent="0.25">
      <c r="B81" s="53"/>
      <c r="C81" s="54"/>
      <c r="E81" s="32"/>
      <c r="F81" s="32"/>
    </row>
    <row r="82" spans="2:6" x14ac:dyDescent="0.25">
      <c r="B82" s="53"/>
      <c r="C82" s="54"/>
      <c r="E82" s="32"/>
      <c r="F82" s="32"/>
    </row>
    <row r="83" spans="2:6" x14ac:dyDescent="0.25">
      <c r="B83" s="53"/>
      <c r="C83" s="54"/>
      <c r="E83" s="32"/>
      <c r="F83" s="32"/>
    </row>
    <row r="84" spans="2:6" x14ac:dyDescent="0.25">
      <c r="B84" s="53"/>
      <c r="C84" s="54"/>
      <c r="E84" s="32"/>
      <c r="F84" s="32"/>
    </row>
    <row r="85" spans="2:6" x14ac:dyDescent="0.25">
      <c r="B85" s="53"/>
      <c r="C85" s="54"/>
      <c r="E85" s="32"/>
      <c r="F85" s="32"/>
    </row>
    <row r="86" spans="2:6" x14ac:dyDescent="0.25">
      <c r="B86" s="53"/>
      <c r="C86" s="54"/>
      <c r="E86" s="32"/>
      <c r="F86" s="32"/>
    </row>
    <row r="87" spans="2:6" x14ac:dyDescent="0.25">
      <c r="B87" s="53"/>
      <c r="C87" s="54"/>
      <c r="E87" s="32"/>
      <c r="F87" s="32"/>
    </row>
    <row r="88" spans="2:6" x14ac:dyDescent="0.25">
      <c r="B88" s="53"/>
      <c r="C88" s="54"/>
      <c r="E88" s="32"/>
      <c r="F88" s="32"/>
    </row>
    <row r="89" spans="2:6" x14ac:dyDescent="0.25">
      <c r="B89" s="53"/>
      <c r="C89" s="54"/>
      <c r="E89" s="32"/>
      <c r="F89" s="32"/>
    </row>
    <row r="90" spans="2:6" x14ac:dyDescent="0.25">
      <c r="B90" s="53"/>
      <c r="C90" s="54"/>
      <c r="E90" s="32"/>
      <c r="F90" s="32"/>
    </row>
    <row r="91" spans="2:6" x14ac:dyDescent="0.25">
      <c r="B91" s="53"/>
      <c r="C91" s="54"/>
      <c r="E91" s="32"/>
      <c r="F91" s="32"/>
    </row>
    <row r="92" spans="2:6" x14ac:dyDescent="0.25">
      <c r="B92" s="53"/>
      <c r="C92" s="54"/>
      <c r="E92" s="32"/>
      <c r="F92" s="32"/>
    </row>
    <row r="93" spans="2:6" x14ac:dyDescent="0.25">
      <c r="B93" s="53"/>
      <c r="C93" s="54"/>
      <c r="E93" s="32"/>
      <c r="F93" s="32"/>
    </row>
    <row r="94" spans="2:6" x14ac:dyDescent="0.25">
      <c r="B94" s="53"/>
      <c r="C94" s="54"/>
      <c r="E94" s="32"/>
      <c r="F94" s="32"/>
    </row>
    <row r="95" spans="2:6" x14ac:dyDescent="0.25">
      <c r="B95" s="53"/>
      <c r="C95" s="54"/>
      <c r="E95" s="32"/>
      <c r="F95" s="32"/>
    </row>
    <row r="96" spans="2:6" x14ac:dyDescent="0.25">
      <c r="B96" s="53"/>
      <c r="C96" s="54"/>
      <c r="E96" s="32"/>
      <c r="F96" s="32"/>
    </row>
    <row r="97" spans="2:6" x14ac:dyDescent="0.25">
      <c r="B97" s="53"/>
      <c r="C97" s="54"/>
      <c r="E97" s="32"/>
      <c r="F97" s="32"/>
    </row>
    <row r="98" spans="2:6" x14ac:dyDescent="0.25">
      <c r="B98" s="53"/>
      <c r="C98" s="54"/>
      <c r="E98" s="32"/>
      <c r="F98" s="32"/>
    </row>
    <row r="99" spans="2:6" x14ac:dyDescent="0.25">
      <c r="B99" s="53"/>
      <c r="C99" s="54"/>
      <c r="E99" s="32"/>
      <c r="F99" s="32"/>
    </row>
    <row r="100" spans="2:6" x14ac:dyDescent="0.25">
      <c r="B100" s="53"/>
      <c r="C100" s="54"/>
      <c r="E100" s="32"/>
      <c r="F100" s="32"/>
    </row>
    <row r="101" spans="2:6" x14ac:dyDescent="0.25">
      <c r="B101" s="53"/>
      <c r="C101" s="54"/>
      <c r="E101" s="32"/>
      <c r="F101" s="32"/>
    </row>
    <row r="102" spans="2:6" x14ac:dyDescent="0.25">
      <c r="B102" s="53"/>
      <c r="C102" s="54"/>
      <c r="E102" s="32"/>
      <c r="F102" s="32"/>
    </row>
    <row r="103" spans="2:6" x14ac:dyDescent="0.25">
      <c r="B103" s="53"/>
      <c r="C103" s="54"/>
      <c r="E103" s="32"/>
      <c r="F103" s="32"/>
    </row>
    <row r="104" spans="2:6" x14ac:dyDescent="0.25">
      <c r="B104" s="53"/>
      <c r="C104" s="54"/>
      <c r="E104" s="32"/>
      <c r="F104" s="32"/>
    </row>
    <row r="105" spans="2:6" x14ac:dyDescent="0.25">
      <c r="B105" s="53"/>
      <c r="C105" s="54"/>
      <c r="E105" s="32"/>
      <c r="F105" s="32"/>
    </row>
    <row r="106" spans="2:6" x14ac:dyDescent="0.25">
      <c r="B106" s="53"/>
      <c r="C106" s="54"/>
      <c r="E106" s="32"/>
      <c r="F106" s="32"/>
    </row>
    <row r="107" spans="2:6" x14ac:dyDescent="0.25">
      <c r="B107" s="53"/>
      <c r="C107" s="54"/>
      <c r="E107" s="32"/>
      <c r="F107" s="32"/>
    </row>
    <row r="108" spans="2:6" x14ac:dyDescent="0.25">
      <c r="B108" s="53"/>
      <c r="C108" s="54"/>
      <c r="E108" s="32"/>
      <c r="F108" s="32"/>
    </row>
    <row r="109" spans="2:6" x14ac:dyDescent="0.25">
      <c r="B109" s="53"/>
      <c r="C109" s="54"/>
      <c r="E109" s="32"/>
      <c r="F109" s="32"/>
    </row>
    <row r="110" spans="2:6" x14ac:dyDescent="0.25">
      <c r="B110" s="53"/>
      <c r="C110" s="54"/>
      <c r="E110" s="32"/>
      <c r="F110" s="32"/>
    </row>
    <row r="111" spans="2:6" x14ac:dyDescent="0.25">
      <c r="B111" s="53"/>
      <c r="C111" s="54"/>
      <c r="E111" s="32"/>
      <c r="F111" s="32"/>
    </row>
    <row r="112" spans="2:6" x14ac:dyDescent="0.25">
      <c r="B112" s="53"/>
      <c r="C112" s="54"/>
      <c r="E112" s="32"/>
      <c r="F112" s="32"/>
    </row>
    <row r="113" spans="2:6" x14ac:dyDescent="0.25">
      <c r="B113" s="53"/>
      <c r="C113" s="54"/>
      <c r="E113" s="32"/>
      <c r="F113" s="32"/>
    </row>
    <row r="114" spans="2:6" x14ac:dyDescent="0.25">
      <c r="B114" s="53"/>
      <c r="C114" s="54"/>
      <c r="E114" s="32"/>
      <c r="F114" s="32"/>
    </row>
    <row r="115" spans="2:6" x14ac:dyDescent="0.25">
      <c r="B115" s="53"/>
      <c r="C115" s="54"/>
      <c r="E115" s="32"/>
      <c r="F115" s="32"/>
    </row>
    <row r="116" spans="2:6" x14ac:dyDescent="0.25">
      <c r="B116" s="53"/>
      <c r="C116" s="54"/>
      <c r="E116" s="32"/>
      <c r="F116" s="32"/>
    </row>
    <row r="117" spans="2:6" x14ac:dyDescent="0.25">
      <c r="B117" s="53"/>
      <c r="C117" s="54"/>
      <c r="E117" s="32"/>
      <c r="F117" s="32"/>
    </row>
    <row r="118" spans="2:6" x14ac:dyDescent="0.25">
      <c r="B118" s="53"/>
      <c r="C118" s="54"/>
      <c r="E118" s="32"/>
      <c r="F118" s="32"/>
    </row>
    <row r="119" spans="2:6" x14ac:dyDescent="0.25">
      <c r="B119" s="53"/>
      <c r="C119" s="54"/>
      <c r="E119" s="32"/>
      <c r="F119" s="32"/>
    </row>
    <row r="120" spans="2:6" x14ac:dyDescent="0.25">
      <c r="B120" s="53"/>
      <c r="C120" s="54"/>
      <c r="E120" s="32"/>
      <c r="F120" s="32"/>
    </row>
    <row r="121" spans="2:6" x14ac:dyDescent="0.25">
      <c r="B121" s="53"/>
      <c r="C121" s="54"/>
      <c r="E121" s="32"/>
      <c r="F121" s="32"/>
    </row>
    <row r="122" spans="2:6" x14ac:dyDescent="0.25">
      <c r="B122" s="53"/>
      <c r="C122" s="54"/>
      <c r="E122" s="32"/>
      <c r="F122" s="32"/>
    </row>
    <row r="123" spans="2:6" x14ac:dyDescent="0.25">
      <c r="B123" s="53"/>
      <c r="C123" s="54"/>
      <c r="E123" s="32"/>
      <c r="F123" s="32"/>
    </row>
    <row r="124" spans="2:6" x14ac:dyDescent="0.25">
      <c r="B124" s="53"/>
      <c r="C124" s="54"/>
      <c r="E124" s="32"/>
      <c r="F124" s="32"/>
    </row>
    <row r="125" spans="2:6" x14ac:dyDescent="0.25">
      <c r="B125" s="53"/>
      <c r="C125" s="54"/>
      <c r="E125" s="32"/>
      <c r="F125" s="32"/>
    </row>
    <row r="126" spans="2:6" x14ac:dyDescent="0.25">
      <c r="B126" s="53"/>
      <c r="C126" s="54"/>
      <c r="E126" s="32"/>
      <c r="F126" s="32"/>
    </row>
    <row r="127" spans="2:6" x14ac:dyDescent="0.25">
      <c r="B127" s="53"/>
      <c r="C127" s="54"/>
      <c r="E127" s="32"/>
      <c r="F127" s="32"/>
    </row>
    <row r="128" spans="2:6" x14ac:dyDescent="0.25">
      <c r="B128" s="53"/>
      <c r="C128" s="54"/>
      <c r="E128" s="32"/>
      <c r="F128" s="32"/>
    </row>
    <row r="129" spans="2:6" x14ac:dyDescent="0.25">
      <c r="B129" s="53"/>
      <c r="C129" s="54"/>
      <c r="E129" s="32"/>
      <c r="F129" s="32"/>
    </row>
    <row r="130" spans="2:6" x14ac:dyDescent="0.25">
      <c r="B130" s="53"/>
      <c r="C130" s="54"/>
      <c r="E130" s="32"/>
      <c r="F130" s="32"/>
    </row>
    <row r="131" spans="2:6" x14ac:dyDescent="0.25">
      <c r="B131" s="53"/>
      <c r="C131" s="54"/>
      <c r="E131" s="32"/>
      <c r="F131" s="32"/>
    </row>
    <row r="132" spans="2:6" x14ac:dyDescent="0.25">
      <c r="B132" s="53"/>
      <c r="C132" s="54"/>
      <c r="E132" s="32"/>
      <c r="F132" s="32"/>
    </row>
    <row r="133" spans="2:6" x14ac:dyDescent="0.25">
      <c r="B133" s="53"/>
      <c r="C133" s="54"/>
      <c r="E133" s="32"/>
      <c r="F133" s="32"/>
    </row>
    <row r="134" spans="2:6" x14ac:dyDescent="0.25">
      <c r="B134" s="53"/>
      <c r="C134" s="54"/>
      <c r="E134" s="32"/>
      <c r="F134" s="32"/>
    </row>
    <row r="135" spans="2:6" x14ac:dyDescent="0.25">
      <c r="B135" s="53"/>
      <c r="C135" s="54"/>
      <c r="E135" s="32"/>
      <c r="F135" s="32"/>
    </row>
    <row r="136" spans="2:6" x14ac:dyDescent="0.25">
      <c r="B136" s="53"/>
      <c r="C136" s="54"/>
      <c r="E136" s="32"/>
      <c r="F136" s="32"/>
    </row>
    <row r="137" spans="2:6" x14ac:dyDescent="0.25">
      <c r="B137" s="53"/>
      <c r="C137" s="54"/>
      <c r="E137" s="32"/>
      <c r="F137" s="32"/>
    </row>
    <row r="138" spans="2:6" x14ac:dyDescent="0.25">
      <c r="B138" s="53"/>
      <c r="C138" s="54"/>
      <c r="E138" s="32"/>
      <c r="F138" s="32"/>
    </row>
    <row r="139" spans="2:6" x14ac:dyDescent="0.25">
      <c r="B139" s="53"/>
      <c r="C139" s="54"/>
      <c r="E139" s="32"/>
      <c r="F139" s="32"/>
    </row>
    <row r="140" spans="2:6" x14ac:dyDescent="0.25">
      <c r="B140" s="53"/>
      <c r="C140" s="54"/>
      <c r="E140" s="32"/>
      <c r="F140" s="32"/>
    </row>
    <row r="141" spans="2:6" x14ac:dyDescent="0.25">
      <c r="B141" s="53"/>
      <c r="C141" s="54"/>
      <c r="E141" s="32"/>
      <c r="F141" s="32"/>
    </row>
    <row r="142" spans="2:6" x14ac:dyDescent="0.25">
      <c r="B142" s="53"/>
      <c r="C142" s="54"/>
      <c r="E142" s="32"/>
      <c r="F142" s="32"/>
    </row>
    <row r="143" spans="2:6" x14ac:dyDescent="0.25">
      <c r="B143" s="53"/>
      <c r="C143" s="54"/>
      <c r="E143" s="32"/>
      <c r="F143" s="32"/>
    </row>
    <row r="144" spans="2:6" x14ac:dyDescent="0.25">
      <c r="B144" s="53"/>
      <c r="C144" s="54"/>
      <c r="E144" s="32"/>
      <c r="F144" s="32"/>
    </row>
    <row r="145" spans="2:6" x14ac:dyDescent="0.25">
      <c r="B145" s="53"/>
      <c r="C145" s="54"/>
      <c r="E145" s="32"/>
      <c r="F145" s="32"/>
    </row>
    <row r="146" spans="2:6" x14ac:dyDescent="0.25">
      <c r="B146" s="53"/>
      <c r="C146" s="54"/>
      <c r="E146" s="32"/>
      <c r="F146" s="32"/>
    </row>
    <row r="147" spans="2:6" x14ac:dyDescent="0.25">
      <c r="B147" s="53"/>
      <c r="C147" s="54"/>
      <c r="E147" s="32"/>
      <c r="F147" s="32"/>
    </row>
    <row r="148" spans="2:6" x14ac:dyDescent="0.25">
      <c r="B148" s="53"/>
      <c r="C148" s="54"/>
      <c r="E148" s="32"/>
      <c r="F148" s="32"/>
    </row>
    <row r="149" spans="2:6" x14ac:dyDescent="0.25">
      <c r="B149" s="53"/>
      <c r="C149" s="54"/>
      <c r="E149" s="32"/>
      <c r="F149" s="32"/>
    </row>
    <row r="150" spans="2:6" x14ac:dyDescent="0.25">
      <c r="B150" s="53"/>
      <c r="C150" s="54"/>
      <c r="E150" s="32"/>
      <c r="F150" s="32"/>
    </row>
    <row r="151" spans="2:6" x14ac:dyDescent="0.25">
      <c r="B151" s="53"/>
      <c r="C151" s="54"/>
      <c r="E151" s="32"/>
      <c r="F151" s="32"/>
    </row>
    <row r="152" spans="2:6" x14ac:dyDescent="0.25">
      <c r="B152" s="53"/>
      <c r="C152" s="54"/>
      <c r="E152" s="32"/>
      <c r="F152" s="32"/>
    </row>
    <row r="153" spans="2:6" x14ac:dyDescent="0.25">
      <c r="B153" s="53"/>
      <c r="C153" s="54"/>
      <c r="E153" s="32"/>
      <c r="F153" s="32"/>
    </row>
    <row r="154" spans="2:6" x14ac:dyDescent="0.25">
      <c r="B154" s="53"/>
      <c r="C154" s="54"/>
      <c r="E154" s="32"/>
      <c r="F154" s="32"/>
    </row>
    <row r="155" spans="2:6" x14ac:dyDescent="0.25">
      <c r="B155" s="53"/>
      <c r="C155" s="54"/>
      <c r="E155" s="32"/>
      <c r="F155" s="32"/>
    </row>
    <row r="156" spans="2:6" x14ac:dyDescent="0.25">
      <c r="B156" s="53"/>
      <c r="C156" s="54"/>
      <c r="E156" s="32"/>
      <c r="F156" s="32"/>
    </row>
    <row r="157" spans="2:6" x14ac:dyDescent="0.25">
      <c r="B157" s="53"/>
      <c r="C157" s="54"/>
      <c r="E157" s="32"/>
      <c r="F157" s="32"/>
    </row>
    <row r="158" spans="2:6" x14ac:dyDescent="0.25">
      <c r="B158" s="53"/>
      <c r="C158" s="54"/>
      <c r="E158" s="32"/>
      <c r="F158" s="32"/>
    </row>
    <row r="159" spans="2:6" x14ac:dyDescent="0.25">
      <c r="B159" s="53"/>
      <c r="C159" s="54"/>
      <c r="E159" s="32"/>
      <c r="F159" s="32"/>
    </row>
    <row r="160" spans="2:6" x14ac:dyDescent="0.25">
      <c r="B160" s="53"/>
      <c r="C160" s="54"/>
      <c r="E160" s="32"/>
      <c r="F160" s="32"/>
    </row>
    <row r="161" spans="2:6" x14ac:dyDescent="0.25">
      <c r="B161" s="53"/>
      <c r="C161" s="54"/>
      <c r="E161" s="32"/>
      <c r="F161" s="32"/>
    </row>
    <row r="162" spans="2:6" x14ac:dyDescent="0.25">
      <c r="B162" s="53"/>
      <c r="C162" s="54"/>
      <c r="E162" s="32"/>
      <c r="F162" s="32"/>
    </row>
    <row r="163" spans="2:6" x14ac:dyDescent="0.25">
      <c r="B163" s="53"/>
      <c r="C163" s="54"/>
      <c r="E163" s="32"/>
      <c r="F163" s="32"/>
    </row>
    <row r="164" spans="2:6" x14ac:dyDescent="0.25">
      <c r="B164" s="53"/>
      <c r="C164" s="54"/>
      <c r="E164" s="32"/>
      <c r="F164" s="32"/>
    </row>
    <row r="165" spans="2:6" x14ac:dyDescent="0.25">
      <c r="B165" s="53"/>
      <c r="C165" s="54"/>
      <c r="E165" s="32"/>
      <c r="F165" s="32"/>
    </row>
    <row r="166" spans="2:6" x14ac:dyDescent="0.25">
      <c r="B166" s="53"/>
      <c r="C166" s="54"/>
      <c r="E166" s="32"/>
      <c r="F166" s="32"/>
    </row>
    <row r="167" spans="2:6" x14ac:dyDescent="0.25">
      <c r="B167" s="53"/>
      <c r="C167" s="54"/>
      <c r="E167" s="32"/>
      <c r="F167" s="32"/>
    </row>
    <row r="168" spans="2:6" x14ac:dyDescent="0.25">
      <c r="B168" s="53"/>
      <c r="C168" s="54"/>
      <c r="E168" s="32"/>
      <c r="F168" s="32"/>
    </row>
    <row r="169" spans="2:6" x14ac:dyDescent="0.25">
      <c r="B169" s="53"/>
      <c r="C169" s="54"/>
      <c r="E169" s="32"/>
      <c r="F169" s="32"/>
    </row>
    <row r="170" spans="2:6" x14ac:dyDescent="0.25">
      <c r="B170" s="53"/>
      <c r="C170" s="54"/>
      <c r="E170" s="32"/>
      <c r="F170" s="32"/>
    </row>
    <row r="171" spans="2:6" x14ac:dyDescent="0.25">
      <c r="B171" s="53"/>
      <c r="C171" s="54"/>
      <c r="E171" s="32"/>
      <c r="F171" s="32"/>
    </row>
    <row r="172" spans="2:6" x14ac:dyDescent="0.25">
      <c r="B172" s="53"/>
      <c r="C172" s="54"/>
      <c r="E172" s="32"/>
      <c r="F172" s="32"/>
    </row>
    <row r="173" spans="2:6" x14ac:dyDescent="0.25">
      <c r="B173" s="53"/>
      <c r="C173" s="54"/>
      <c r="E173" s="32"/>
      <c r="F173" s="32"/>
    </row>
    <row r="174" spans="2:6" x14ac:dyDescent="0.25">
      <c r="B174" s="53"/>
      <c r="C174" s="54"/>
      <c r="E174" s="32"/>
      <c r="F174" s="32"/>
    </row>
    <row r="175" spans="2:6" x14ac:dyDescent="0.25">
      <c r="B175" s="53"/>
      <c r="C175" s="54"/>
      <c r="E175" s="32"/>
      <c r="F175" s="32"/>
    </row>
    <row r="176" spans="2:6" x14ac:dyDescent="0.25">
      <c r="B176" s="53"/>
      <c r="C176" s="54"/>
      <c r="E176" s="32"/>
      <c r="F176" s="32"/>
    </row>
    <row r="177" spans="2:6" x14ac:dyDescent="0.25">
      <c r="B177" s="53"/>
      <c r="C177" s="54"/>
      <c r="E177" s="32"/>
      <c r="F177" s="32"/>
    </row>
    <row r="178" spans="2:6" x14ac:dyDescent="0.25">
      <c r="B178" s="53"/>
      <c r="C178" s="54"/>
      <c r="E178" s="32"/>
      <c r="F178" s="32"/>
    </row>
    <row r="179" spans="2:6" x14ac:dyDescent="0.25">
      <c r="B179" s="53"/>
      <c r="C179" s="54"/>
      <c r="E179" s="32"/>
      <c r="F179" s="32"/>
    </row>
    <row r="180" spans="2:6" x14ac:dyDescent="0.25">
      <c r="B180" s="53"/>
      <c r="C180" s="54"/>
      <c r="E180" s="32"/>
      <c r="F180" s="32"/>
    </row>
    <row r="181" spans="2:6" x14ac:dyDescent="0.25">
      <c r="B181" s="53"/>
      <c r="C181" s="54"/>
      <c r="E181" s="32"/>
      <c r="F181" s="32"/>
    </row>
    <row r="182" spans="2:6" x14ac:dyDescent="0.25">
      <c r="B182" s="53"/>
      <c r="C182" s="54"/>
      <c r="E182" s="32"/>
      <c r="F182" s="32"/>
    </row>
    <row r="183" spans="2:6" x14ac:dyDescent="0.25">
      <c r="B183" s="53"/>
      <c r="C183" s="54"/>
      <c r="E183" s="32"/>
      <c r="F183" s="32"/>
    </row>
    <row r="184" spans="2:6" x14ac:dyDescent="0.25">
      <c r="B184" s="53"/>
      <c r="C184" s="54"/>
      <c r="E184" s="32"/>
      <c r="F184" s="32"/>
    </row>
    <row r="185" spans="2:6" x14ac:dyDescent="0.25">
      <c r="B185" s="53"/>
      <c r="C185" s="54"/>
      <c r="E185" s="32"/>
      <c r="F185" s="32"/>
    </row>
    <row r="186" spans="2:6" x14ac:dyDescent="0.25">
      <c r="B186" s="53"/>
      <c r="C186" s="54"/>
      <c r="E186" s="32"/>
      <c r="F186" s="32"/>
    </row>
    <row r="187" spans="2:6" x14ac:dyDescent="0.25">
      <c r="B187" s="53"/>
      <c r="C187" s="54"/>
      <c r="E187" s="32"/>
      <c r="F187" s="32"/>
    </row>
    <row r="188" spans="2:6" x14ac:dyDescent="0.25">
      <c r="B188" s="53"/>
      <c r="C188" s="54"/>
      <c r="E188" s="32"/>
      <c r="F188" s="32"/>
    </row>
    <row r="189" spans="2:6" x14ac:dyDescent="0.25">
      <c r="B189" s="53"/>
      <c r="C189" s="54"/>
      <c r="E189" s="32"/>
      <c r="F189" s="32"/>
    </row>
    <row r="190" spans="2:6" x14ac:dyDescent="0.25">
      <c r="B190" s="53"/>
      <c r="C190" s="54"/>
      <c r="E190" s="32"/>
      <c r="F190" s="32"/>
    </row>
    <row r="191" spans="2:6" x14ac:dyDescent="0.25">
      <c r="B191" s="53"/>
      <c r="C191" s="54"/>
      <c r="E191" s="32"/>
      <c r="F191" s="32"/>
    </row>
    <row r="192" spans="2:6" x14ac:dyDescent="0.25">
      <c r="B192" s="53"/>
      <c r="C192" s="54"/>
      <c r="E192" s="32"/>
      <c r="F192" s="32"/>
    </row>
    <row r="193" spans="2:6" x14ac:dyDescent="0.25">
      <c r="B193" s="53"/>
      <c r="C193" s="54"/>
      <c r="E193" s="32"/>
      <c r="F193" s="32"/>
    </row>
    <row r="194" spans="2:6" x14ac:dyDescent="0.25">
      <c r="B194" s="53"/>
      <c r="C194" s="54"/>
      <c r="E194" s="32"/>
      <c r="F194" s="32"/>
    </row>
    <row r="195" spans="2:6" x14ac:dyDescent="0.25">
      <c r="B195" s="53"/>
      <c r="C195" s="54"/>
      <c r="E195" s="32"/>
      <c r="F195" s="32"/>
    </row>
    <row r="196" spans="2:6" x14ac:dyDescent="0.25">
      <c r="B196" s="53"/>
      <c r="C196" s="54"/>
      <c r="E196" s="32"/>
      <c r="F196" s="32"/>
    </row>
    <row r="197" spans="2:6" x14ac:dyDescent="0.25">
      <c r="B197" s="53"/>
      <c r="C197" s="54"/>
      <c r="E197" s="32"/>
      <c r="F197" s="32"/>
    </row>
    <row r="198" spans="2:6" x14ac:dyDescent="0.25">
      <c r="B198" s="53"/>
      <c r="C198" s="54"/>
      <c r="E198" s="32"/>
      <c r="F198" s="32"/>
    </row>
    <row r="199" spans="2:6" x14ac:dyDescent="0.25">
      <c r="B199" s="53"/>
      <c r="C199" s="54"/>
      <c r="E199" s="32"/>
      <c r="F199" s="32"/>
    </row>
    <row r="200" spans="2:6" x14ac:dyDescent="0.25">
      <c r="B200" s="53"/>
      <c r="C200" s="54"/>
      <c r="E200" s="32"/>
      <c r="F200" s="32"/>
    </row>
    <row r="201" spans="2:6" x14ac:dyDescent="0.25">
      <c r="B201" s="53"/>
      <c r="C201" s="54"/>
      <c r="E201" s="32"/>
      <c r="F201" s="32"/>
    </row>
    <row r="202" spans="2:6" x14ac:dyDescent="0.25">
      <c r="B202" s="53"/>
      <c r="C202" s="54"/>
      <c r="E202" s="32"/>
      <c r="F202" s="32"/>
    </row>
    <row r="203" spans="2:6" x14ac:dyDescent="0.25">
      <c r="B203" s="53"/>
      <c r="C203" s="54"/>
      <c r="E203" s="32"/>
      <c r="F203" s="32"/>
    </row>
    <row r="204" spans="2:6" x14ac:dyDescent="0.25">
      <c r="B204" s="53"/>
      <c r="C204" s="54"/>
      <c r="E204" s="32"/>
      <c r="F204" s="32"/>
    </row>
    <row r="205" spans="2:6" x14ac:dyDescent="0.25">
      <c r="B205" s="53"/>
      <c r="C205" s="54"/>
      <c r="E205" s="32"/>
      <c r="F205" s="32"/>
    </row>
    <row r="206" spans="2:6" x14ac:dyDescent="0.25">
      <c r="B206" s="53"/>
      <c r="C206" s="54"/>
      <c r="E206" s="32"/>
      <c r="F206" s="32"/>
    </row>
    <row r="207" spans="2:6" x14ac:dyDescent="0.25">
      <c r="B207" s="53"/>
      <c r="C207" s="54"/>
      <c r="E207" s="32"/>
      <c r="F207" s="32"/>
    </row>
    <row r="208" spans="2:6" x14ac:dyDescent="0.25">
      <c r="B208" s="53"/>
      <c r="C208" s="54"/>
      <c r="E208" s="32"/>
      <c r="F208" s="32"/>
    </row>
    <row r="209" spans="2:6" x14ac:dyDescent="0.25">
      <c r="B209" s="53"/>
      <c r="C209" s="54"/>
      <c r="E209" s="32"/>
      <c r="F209" s="32"/>
    </row>
    <row r="210" spans="2:6" x14ac:dyDescent="0.25">
      <c r="B210" s="53"/>
      <c r="C210" s="54"/>
      <c r="E210" s="32"/>
      <c r="F210" s="32"/>
    </row>
    <row r="211" spans="2:6" x14ac:dyDescent="0.25">
      <c r="B211" s="53"/>
      <c r="C211" s="54"/>
      <c r="E211" s="32"/>
      <c r="F211" s="32"/>
    </row>
    <row r="212" spans="2:6" x14ac:dyDescent="0.25">
      <c r="B212" s="53"/>
      <c r="C212" s="54"/>
      <c r="E212" s="32"/>
      <c r="F212" s="32"/>
    </row>
    <row r="213" spans="2:6" x14ac:dyDescent="0.25">
      <c r="B213" s="53"/>
      <c r="C213" s="54"/>
      <c r="E213" s="32"/>
      <c r="F213" s="32"/>
    </row>
    <row r="214" spans="2:6" x14ac:dyDescent="0.25">
      <c r="B214" s="53"/>
      <c r="C214" s="54"/>
      <c r="E214" s="32"/>
      <c r="F214" s="32"/>
    </row>
    <row r="215" spans="2:6" x14ac:dyDescent="0.25">
      <c r="B215" s="53"/>
      <c r="C215" s="54"/>
      <c r="E215" s="32"/>
      <c r="F215" s="32"/>
    </row>
    <row r="216" spans="2:6" x14ac:dyDescent="0.25">
      <c r="B216" s="53"/>
      <c r="C216" s="54"/>
      <c r="E216" s="32"/>
      <c r="F216" s="32"/>
    </row>
    <row r="217" spans="2:6" x14ac:dyDescent="0.25">
      <c r="B217" s="53"/>
      <c r="C217" s="54"/>
      <c r="E217" s="32"/>
      <c r="F217" s="32"/>
    </row>
    <row r="218" spans="2:6" x14ac:dyDescent="0.25">
      <c r="B218" s="53"/>
      <c r="C218" s="54"/>
      <c r="E218" s="32"/>
      <c r="F218" s="32"/>
    </row>
    <row r="219" spans="2:6" x14ac:dyDescent="0.25">
      <c r="B219" s="53"/>
      <c r="C219" s="54"/>
      <c r="E219" s="32"/>
      <c r="F219" s="32"/>
    </row>
    <row r="220" spans="2:6" x14ac:dyDescent="0.25">
      <c r="B220" s="53"/>
      <c r="C220" s="54"/>
      <c r="E220" s="32"/>
      <c r="F220" s="32"/>
    </row>
    <row r="221" spans="2:6" x14ac:dyDescent="0.25">
      <c r="B221" s="53"/>
      <c r="C221" s="54"/>
      <c r="E221" s="32"/>
      <c r="F221" s="32"/>
    </row>
    <row r="222" spans="2:6" x14ac:dyDescent="0.25">
      <c r="B222" s="53"/>
      <c r="C222" s="54"/>
      <c r="E222" s="32"/>
      <c r="F222" s="32"/>
    </row>
    <row r="223" spans="2:6" x14ac:dyDescent="0.25">
      <c r="B223" s="53"/>
      <c r="C223" s="54"/>
      <c r="E223" s="32"/>
      <c r="F223" s="32"/>
    </row>
    <row r="224" spans="2:6" x14ac:dyDescent="0.25">
      <c r="B224" s="53"/>
      <c r="C224" s="54"/>
      <c r="E224" s="32"/>
      <c r="F224" s="32"/>
    </row>
    <row r="225" spans="2:6" x14ac:dyDescent="0.25">
      <c r="B225" s="53"/>
      <c r="C225" s="54"/>
      <c r="E225" s="32"/>
      <c r="F225" s="32"/>
    </row>
    <row r="226" spans="2:6" x14ac:dyDescent="0.25">
      <c r="B226" s="53"/>
      <c r="C226" s="54"/>
      <c r="E226" s="32"/>
      <c r="F226" s="32"/>
    </row>
    <row r="227" spans="2:6" x14ac:dyDescent="0.25">
      <c r="B227" s="53"/>
      <c r="C227" s="54"/>
      <c r="E227" s="32"/>
      <c r="F227" s="32"/>
    </row>
    <row r="228" spans="2:6" x14ac:dyDescent="0.25">
      <c r="B228" s="53"/>
      <c r="C228" s="54"/>
      <c r="E228" s="32"/>
      <c r="F228" s="32"/>
    </row>
    <row r="229" spans="2:6" x14ac:dyDescent="0.25">
      <c r="B229" s="53"/>
      <c r="C229" s="54"/>
      <c r="E229" s="32"/>
      <c r="F229" s="32"/>
    </row>
    <row r="230" spans="2:6" x14ac:dyDescent="0.25">
      <c r="B230" s="53"/>
      <c r="C230" s="54"/>
      <c r="E230" s="32"/>
      <c r="F230" s="32"/>
    </row>
    <row r="231" spans="2:6" x14ac:dyDescent="0.25">
      <c r="B231" s="53"/>
      <c r="C231" s="54"/>
      <c r="E231" s="32"/>
      <c r="F231" s="32"/>
    </row>
    <row r="232" spans="2:6" x14ac:dyDescent="0.25">
      <c r="B232" s="53"/>
      <c r="C232" s="54"/>
      <c r="E232" s="32"/>
      <c r="F232" s="32"/>
    </row>
    <row r="233" spans="2:6" x14ac:dyDescent="0.25">
      <c r="B233" s="53"/>
      <c r="C233" s="54"/>
      <c r="E233" s="32"/>
      <c r="F233" s="32"/>
    </row>
    <row r="234" spans="2:6" x14ac:dyDescent="0.25">
      <c r="B234" s="53"/>
      <c r="C234" s="54"/>
      <c r="E234" s="32"/>
      <c r="F234" s="32"/>
    </row>
    <row r="235" spans="2:6" x14ac:dyDescent="0.25">
      <c r="B235" s="53"/>
      <c r="C235" s="54"/>
      <c r="E235" s="32"/>
      <c r="F235" s="32"/>
    </row>
    <row r="236" spans="2:6" x14ac:dyDescent="0.25">
      <c r="B236" s="53"/>
      <c r="C236" s="54"/>
      <c r="E236" s="32"/>
      <c r="F236" s="32"/>
    </row>
    <row r="237" spans="2:6" x14ac:dyDescent="0.25">
      <c r="B237" s="53"/>
      <c r="C237" s="54"/>
      <c r="E237" s="32"/>
      <c r="F237" s="32"/>
    </row>
    <row r="238" spans="2:6" x14ac:dyDescent="0.25">
      <c r="B238" s="53"/>
      <c r="C238" s="54"/>
      <c r="E238" s="32"/>
      <c r="F238" s="32"/>
    </row>
    <row r="239" spans="2:6" x14ac:dyDescent="0.25">
      <c r="B239" s="53"/>
      <c r="C239" s="54"/>
      <c r="E239" s="32"/>
      <c r="F239" s="32"/>
    </row>
    <row r="240" spans="2:6" x14ac:dyDescent="0.25">
      <c r="B240" s="53"/>
      <c r="C240" s="54"/>
      <c r="E240" s="32"/>
      <c r="F240" s="32"/>
    </row>
    <row r="241" spans="2:6" x14ac:dyDescent="0.25">
      <c r="B241" s="53"/>
      <c r="C241" s="54"/>
      <c r="E241" s="32"/>
      <c r="F241" s="32"/>
    </row>
    <row r="242" spans="2:6" x14ac:dyDescent="0.25">
      <c r="B242" s="53"/>
      <c r="C242" s="54"/>
      <c r="E242" s="32"/>
      <c r="F242" s="32"/>
    </row>
    <row r="243" spans="2:6" x14ac:dyDescent="0.25">
      <c r="B243" s="53"/>
      <c r="C243" s="54"/>
      <c r="E243" s="32"/>
      <c r="F243" s="32"/>
    </row>
    <row r="244" spans="2:6" x14ac:dyDescent="0.25">
      <c r="B244" s="53"/>
      <c r="C244" s="54"/>
      <c r="E244" s="32"/>
      <c r="F244" s="32"/>
    </row>
    <row r="245" spans="2:6" x14ac:dyDescent="0.25">
      <c r="B245" s="53"/>
      <c r="C245" s="54"/>
      <c r="E245" s="32"/>
      <c r="F245" s="32"/>
    </row>
    <row r="246" spans="2:6" x14ac:dyDescent="0.25">
      <c r="B246" s="53"/>
      <c r="C246" s="54"/>
      <c r="E246" s="32"/>
      <c r="F246" s="32"/>
    </row>
    <row r="247" spans="2:6" x14ac:dyDescent="0.25">
      <c r="B247" s="53"/>
      <c r="C247" s="54"/>
      <c r="E247" s="32"/>
      <c r="F247" s="32"/>
    </row>
    <row r="248" spans="2:6" x14ac:dyDescent="0.25">
      <c r="B248" s="53"/>
      <c r="C248" s="54"/>
      <c r="E248" s="32"/>
      <c r="F248" s="32"/>
    </row>
    <row r="249" spans="2:6" x14ac:dyDescent="0.25">
      <c r="B249" s="53"/>
      <c r="C249" s="54"/>
      <c r="E249" s="32"/>
      <c r="F249" s="32"/>
    </row>
    <row r="250" spans="2:6" x14ac:dyDescent="0.25">
      <c r="B250" s="53"/>
      <c r="C250" s="54"/>
      <c r="E250" s="32"/>
      <c r="F250" s="32"/>
    </row>
    <row r="251" spans="2:6" x14ac:dyDescent="0.25">
      <c r="B251" s="53"/>
      <c r="C251" s="54"/>
      <c r="E251" s="32"/>
      <c r="F251" s="32"/>
    </row>
    <row r="252" spans="2:6" x14ac:dyDescent="0.25">
      <c r="B252" s="53"/>
      <c r="C252" s="54"/>
      <c r="E252" s="32"/>
      <c r="F252" s="32"/>
    </row>
    <row r="253" spans="2:6" x14ac:dyDescent="0.25">
      <c r="B253" s="53"/>
      <c r="C253" s="54"/>
      <c r="E253" s="32"/>
      <c r="F253" s="32"/>
    </row>
    <row r="254" spans="2:6" x14ac:dyDescent="0.25">
      <c r="B254" s="53"/>
      <c r="C254" s="54"/>
      <c r="E254" s="32"/>
      <c r="F254" s="32"/>
    </row>
    <row r="255" spans="2:6" x14ac:dyDescent="0.25">
      <c r="B255" s="53"/>
      <c r="C255" s="54"/>
      <c r="E255" s="32"/>
      <c r="F255" s="32"/>
    </row>
    <row r="256" spans="2:6" x14ac:dyDescent="0.25">
      <c r="B256" s="53"/>
      <c r="C256" s="54"/>
      <c r="E256" s="32"/>
      <c r="F256" s="32"/>
    </row>
    <row r="257" spans="2:6" x14ac:dyDescent="0.25">
      <c r="B257" s="53"/>
      <c r="C257" s="54"/>
      <c r="E257" s="32"/>
      <c r="F257" s="32"/>
    </row>
    <row r="258" spans="2:6" x14ac:dyDescent="0.25">
      <c r="B258" s="53"/>
      <c r="C258" s="54"/>
      <c r="E258" s="32"/>
      <c r="F258" s="32"/>
    </row>
    <row r="259" spans="2:6" x14ac:dyDescent="0.25">
      <c r="B259" s="53"/>
      <c r="C259" s="54"/>
      <c r="E259" s="32"/>
      <c r="F259" s="32"/>
    </row>
    <row r="260" spans="2:6" x14ac:dyDescent="0.25">
      <c r="B260" s="53"/>
      <c r="C260" s="54"/>
      <c r="E260" s="32"/>
      <c r="F260" s="32"/>
    </row>
    <row r="261" spans="2:6" x14ac:dyDescent="0.25">
      <c r="B261" s="53"/>
      <c r="C261" s="54"/>
      <c r="E261" s="32"/>
      <c r="F261" s="32"/>
    </row>
    <row r="262" spans="2:6" x14ac:dyDescent="0.25">
      <c r="B262" s="53"/>
      <c r="C262" s="54"/>
      <c r="E262" s="32"/>
      <c r="F262" s="32"/>
    </row>
    <row r="263" spans="2:6" x14ac:dyDescent="0.25">
      <c r="B263" s="53"/>
      <c r="C263" s="54"/>
      <c r="E263" s="32"/>
      <c r="F263" s="32"/>
    </row>
    <row r="264" spans="2:6" x14ac:dyDescent="0.25">
      <c r="B264" s="53"/>
      <c r="C264" s="54"/>
      <c r="E264" s="32"/>
      <c r="F264" s="32"/>
    </row>
    <row r="265" spans="2:6" x14ac:dyDescent="0.25">
      <c r="B265" s="53"/>
      <c r="C265" s="54"/>
      <c r="E265" s="32"/>
      <c r="F265" s="32"/>
    </row>
    <row r="266" spans="2:6" x14ac:dyDescent="0.25">
      <c r="B266" s="53"/>
      <c r="C266" s="54"/>
      <c r="E266" s="32"/>
      <c r="F266" s="32"/>
    </row>
    <row r="267" spans="2:6" x14ac:dyDescent="0.25">
      <c r="B267" s="53"/>
      <c r="C267" s="54"/>
      <c r="E267" s="32"/>
      <c r="F267" s="32"/>
    </row>
    <row r="268" spans="2:6" x14ac:dyDescent="0.25">
      <c r="B268" s="53"/>
      <c r="C268" s="54"/>
      <c r="E268" s="32"/>
      <c r="F268" s="32"/>
    </row>
    <row r="269" spans="2:6" x14ac:dyDescent="0.25">
      <c r="B269" s="53"/>
      <c r="C269" s="54"/>
      <c r="E269" s="32"/>
      <c r="F269" s="32"/>
    </row>
    <row r="270" spans="2:6" x14ac:dyDescent="0.25">
      <c r="B270" s="53"/>
      <c r="C270" s="54"/>
      <c r="E270" s="32"/>
      <c r="F270" s="32"/>
    </row>
    <row r="271" spans="2:6" x14ac:dyDescent="0.25">
      <c r="B271" s="53"/>
      <c r="C271" s="54"/>
      <c r="E271" s="32"/>
      <c r="F271" s="32"/>
    </row>
    <row r="272" spans="2:6" x14ac:dyDescent="0.25">
      <c r="B272" s="53"/>
      <c r="C272" s="54"/>
      <c r="E272" s="32"/>
      <c r="F272" s="32"/>
    </row>
    <row r="273" spans="2:6" x14ac:dyDescent="0.25">
      <c r="B273" s="53"/>
      <c r="C273" s="54"/>
      <c r="E273" s="32"/>
      <c r="F273" s="32"/>
    </row>
    <row r="274" spans="2:6" x14ac:dyDescent="0.25">
      <c r="B274" s="53"/>
      <c r="C274" s="54"/>
      <c r="E274" s="32"/>
      <c r="F274" s="32"/>
    </row>
    <row r="275" spans="2:6" x14ac:dyDescent="0.25">
      <c r="B275" s="53"/>
      <c r="C275" s="54"/>
      <c r="E275" s="32"/>
      <c r="F275" s="32"/>
    </row>
    <row r="276" spans="2:6" x14ac:dyDescent="0.25">
      <c r="B276" s="53"/>
      <c r="C276" s="54"/>
      <c r="E276" s="32"/>
      <c r="F276" s="32"/>
    </row>
    <row r="277" spans="2:6" x14ac:dyDescent="0.25">
      <c r="B277" s="53"/>
      <c r="C277" s="54"/>
      <c r="E277" s="32"/>
      <c r="F277" s="32"/>
    </row>
    <row r="278" spans="2:6" x14ac:dyDescent="0.25">
      <c r="B278" s="53"/>
      <c r="C278" s="54"/>
      <c r="E278" s="32"/>
      <c r="F278" s="32"/>
    </row>
    <row r="279" spans="2:6" x14ac:dyDescent="0.25">
      <c r="B279" s="53"/>
      <c r="C279" s="54"/>
      <c r="E279" s="32"/>
      <c r="F279" s="32"/>
    </row>
    <row r="280" spans="2:6" x14ac:dyDescent="0.25">
      <c r="B280" s="53"/>
      <c r="C280" s="54"/>
      <c r="E280" s="32"/>
      <c r="F280" s="32"/>
    </row>
    <row r="281" spans="2:6" x14ac:dyDescent="0.25">
      <c r="B281" s="53"/>
      <c r="C281" s="54"/>
      <c r="E281" s="32"/>
      <c r="F281" s="32"/>
    </row>
    <row r="282" spans="2:6" x14ac:dyDescent="0.25">
      <c r="B282" s="53"/>
      <c r="C282" s="54"/>
      <c r="E282" s="32"/>
      <c r="F282" s="32"/>
    </row>
    <row r="283" spans="2:6" x14ac:dyDescent="0.25">
      <c r="B283" s="53"/>
      <c r="C283" s="54"/>
      <c r="E283" s="32"/>
      <c r="F283" s="32"/>
    </row>
    <row r="284" spans="2:6" x14ac:dyDescent="0.25">
      <c r="B284" s="53"/>
      <c r="C284" s="54"/>
      <c r="E284" s="32"/>
      <c r="F284" s="32"/>
    </row>
    <row r="285" spans="2:6" x14ac:dyDescent="0.25">
      <c r="B285" s="53"/>
      <c r="C285" s="54"/>
      <c r="E285" s="32"/>
      <c r="F285" s="32"/>
    </row>
    <row r="286" spans="2:6" x14ac:dyDescent="0.25">
      <c r="B286" s="53"/>
      <c r="C286" s="54"/>
      <c r="E286" s="32"/>
      <c r="F286" s="32"/>
    </row>
    <row r="287" spans="2:6" x14ac:dyDescent="0.25">
      <c r="B287" s="53"/>
      <c r="C287" s="54"/>
      <c r="E287" s="32"/>
      <c r="F287" s="32"/>
    </row>
    <row r="288" spans="2:6" x14ac:dyDescent="0.25">
      <c r="B288" s="53"/>
      <c r="C288" s="54"/>
      <c r="E288" s="32"/>
      <c r="F288" s="32"/>
    </row>
    <row r="289" spans="2:6" x14ac:dyDescent="0.25">
      <c r="B289" s="53"/>
      <c r="C289" s="54"/>
      <c r="E289" s="32"/>
      <c r="F289" s="32"/>
    </row>
    <row r="290" spans="2:6" x14ac:dyDescent="0.25">
      <c r="B290" s="53"/>
      <c r="C290" s="54"/>
      <c r="E290" s="32"/>
      <c r="F290" s="32"/>
    </row>
    <row r="291" spans="2:6" x14ac:dyDescent="0.25">
      <c r="B291" s="53"/>
      <c r="C291" s="54"/>
      <c r="E291" s="32"/>
      <c r="F291" s="32"/>
    </row>
    <row r="292" spans="2:6" x14ac:dyDescent="0.25">
      <c r="B292" s="53"/>
      <c r="C292" s="54"/>
      <c r="E292" s="32"/>
      <c r="F292" s="32"/>
    </row>
    <row r="293" spans="2:6" x14ac:dyDescent="0.25">
      <c r="B293" s="53"/>
      <c r="C293" s="54"/>
      <c r="E293" s="32"/>
      <c r="F293" s="32"/>
    </row>
    <row r="294" spans="2:6" x14ac:dyDescent="0.25">
      <c r="B294" s="53"/>
      <c r="C294" s="54"/>
      <c r="E294" s="32"/>
      <c r="F294" s="32"/>
    </row>
    <row r="295" spans="2:6" x14ac:dyDescent="0.25">
      <c r="B295" s="53"/>
      <c r="C295" s="54"/>
      <c r="E295" s="32"/>
      <c r="F295" s="32"/>
    </row>
    <row r="296" spans="2:6" x14ac:dyDescent="0.25">
      <c r="B296" s="53"/>
      <c r="C296" s="54"/>
      <c r="E296" s="32"/>
      <c r="F296" s="32"/>
    </row>
    <row r="297" spans="2:6" x14ac:dyDescent="0.25">
      <c r="B297" s="53"/>
      <c r="C297" s="54"/>
      <c r="E297" s="32"/>
      <c r="F297" s="32"/>
    </row>
    <row r="298" spans="2:6" x14ac:dyDescent="0.25">
      <c r="B298" s="53"/>
      <c r="C298" s="54"/>
      <c r="E298" s="32"/>
      <c r="F298" s="32"/>
    </row>
    <row r="299" spans="2:6" x14ac:dyDescent="0.25">
      <c r="B299" s="53"/>
      <c r="C299" s="54"/>
      <c r="E299" s="32"/>
      <c r="F299" s="32"/>
    </row>
    <row r="300" spans="2:6" x14ac:dyDescent="0.25">
      <c r="B300" s="53"/>
      <c r="C300" s="54"/>
      <c r="E300" s="32"/>
      <c r="F300" s="32"/>
    </row>
    <row r="301" spans="2:6" x14ac:dyDescent="0.25">
      <c r="B301" s="53"/>
      <c r="C301" s="54"/>
      <c r="E301" s="32"/>
      <c r="F301" s="32"/>
    </row>
    <row r="302" spans="2:6" x14ac:dyDescent="0.25">
      <c r="B302" s="53"/>
      <c r="C302" s="54"/>
      <c r="E302" s="32"/>
      <c r="F302" s="32"/>
    </row>
    <row r="303" spans="2:6" x14ac:dyDescent="0.25">
      <c r="B303" s="53"/>
      <c r="C303" s="54"/>
      <c r="E303" s="32"/>
      <c r="F303" s="32"/>
    </row>
    <row r="304" spans="2:6" x14ac:dyDescent="0.25">
      <c r="B304" s="53"/>
      <c r="C304" s="54"/>
      <c r="E304" s="32"/>
      <c r="F304" s="32"/>
    </row>
    <row r="305" spans="2:6" x14ac:dyDescent="0.25">
      <c r="B305" s="53"/>
      <c r="C305" s="54"/>
      <c r="E305" s="32"/>
      <c r="F305" s="32"/>
    </row>
    <row r="306" spans="2:6" x14ac:dyDescent="0.25">
      <c r="B306" s="53"/>
      <c r="C306" s="54"/>
      <c r="E306" s="32"/>
      <c r="F306" s="32"/>
    </row>
    <row r="307" spans="2:6" x14ac:dyDescent="0.25">
      <c r="B307" s="53"/>
      <c r="C307" s="54"/>
      <c r="E307" s="32"/>
      <c r="F307" s="32"/>
    </row>
    <row r="308" spans="2:6" x14ac:dyDescent="0.25">
      <c r="B308" s="53"/>
      <c r="C308" s="54"/>
      <c r="E308" s="32"/>
      <c r="F308" s="32"/>
    </row>
    <row r="309" spans="2:6" x14ac:dyDescent="0.25">
      <c r="B309" s="53"/>
      <c r="C309" s="54"/>
      <c r="E309" s="32"/>
      <c r="F309" s="32"/>
    </row>
    <row r="310" spans="2:6" x14ac:dyDescent="0.25">
      <c r="B310" s="53"/>
      <c r="C310" s="54"/>
      <c r="E310" s="32"/>
      <c r="F310" s="32"/>
    </row>
    <row r="311" spans="2:6" x14ac:dyDescent="0.25">
      <c r="B311" s="53"/>
      <c r="C311" s="54"/>
      <c r="E311" s="32"/>
      <c r="F311" s="32"/>
    </row>
    <row r="312" spans="2:6" x14ac:dyDescent="0.25">
      <c r="B312" s="53"/>
      <c r="C312" s="54"/>
      <c r="E312" s="32"/>
      <c r="F312" s="32"/>
    </row>
    <row r="313" spans="2:6" x14ac:dyDescent="0.25">
      <c r="B313" s="53"/>
      <c r="C313" s="54"/>
      <c r="E313" s="32"/>
      <c r="F313" s="32"/>
    </row>
    <row r="314" spans="2:6" x14ac:dyDescent="0.25">
      <c r="B314" s="53"/>
      <c r="C314" s="54"/>
      <c r="E314" s="32"/>
      <c r="F314" s="32"/>
    </row>
    <row r="315" spans="2:6" x14ac:dyDescent="0.25">
      <c r="B315" s="53"/>
      <c r="C315" s="54"/>
      <c r="E315" s="32"/>
      <c r="F315" s="32"/>
    </row>
    <row r="316" spans="2:6" x14ac:dyDescent="0.25">
      <c r="B316" s="53"/>
      <c r="C316" s="54"/>
      <c r="E316" s="32"/>
      <c r="F316" s="32"/>
    </row>
  </sheetData>
  <phoneticPr fontId="1" type="noConversion"/>
  <pageMargins left="0.94488188976377963" right="0.35433070866141736" top="0.78740157480314965" bottom="0.78740157480314965" header="0.39370078740157483" footer="0.39370078740157483"/>
  <pageSetup paperSize="9" orientation="portrait" r:id="rId1"/>
  <headerFooter alignWithMargins="0">
    <oddFooter xml:space="preserve">&amp;L&amp;"Arial,Krepko"&amp;9&amp;F&amp;R&amp;"Arial,Krepko"stran &amp;P&amp;"Arial,Navadno"&amp;9 od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7"/>
  <sheetViews>
    <sheetView showZeros="0" view="pageLayout" zoomScale="130" zoomScaleNormal="90" zoomScaleSheetLayoutView="91" zoomScalePageLayoutView="130" workbookViewId="0">
      <selection activeCell="F3" sqref="F3"/>
    </sheetView>
  </sheetViews>
  <sheetFormatPr defaultColWidth="9.1796875" defaultRowHeight="12.5" x14ac:dyDescent="0.25"/>
  <cols>
    <col min="1" max="1" width="6.81640625" style="42" customWidth="1"/>
    <col min="2" max="2" width="35.7265625" style="55" customWidth="1"/>
    <col min="3" max="3" width="5.7265625" style="56" customWidth="1"/>
    <col min="4" max="4" width="8.81640625" style="32" customWidth="1"/>
    <col min="5" max="5" width="10.26953125" style="22" customWidth="1"/>
    <col min="6" max="6" width="12" style="22" customWidth="1"/>
    <col min="7" max="16384" width="9.1796875" style="9"/>
  </cols>
  <sheetData>
    <row r="1" spans="1:6" ht="25.5" customHeight="1" x14ac:dyDescent="0.25">
      <c r="A1" s="23" t="s">
        <v>4</v>
      </c>
      <c r="B1" s="24" t="s">
        <v>1</v>
      </c>
      <c r="C1" s="23" t="s">
        <v>5</v>
      </c>
      <c r="D1" s="25" t="s">
        <v>0</v>
      </c>
      <c r="E1" s="26" t="s">
        <v>6</v>
      </c>
      <c r="F1" s="26" t="s">
        <v>10</v>
      </c>
    </row>
    <row r="2" spans="1:6" ht="13" x14ac:dyDescent="0.25">
      <c r="A2" s="1"/>
      <c r="B2" s="27"/>
      <c r="C2" s="13"/>
      <c r="D2" s="14"/>
      <c r="E2" s="14"/>
      <c r="F2" s="14"/>
    </row>
    <row r="3" spans="1:6" ht="13" x14ac:dyDescent="0.3">
      <c r="A3" s="1" t="s">
        <v>7</v>
      </c>
      <c r="B3" s="5" t="s">
        <v>8</v>
      </c>
      <c r="C3" s="34"/>
      <c r="D3" s="35"/>
      <c r="E3" s="6"/>
      <c r="F3" s="6"/>
    </row>
    <row r="4" spans="1:6" ht="13" x14ac:dyDescent="0.3">
      <c r="A4" s="15"/>
      <c r="B4" s="1"/>
      <c r="C4" s="13"/>
      <c r="D4" s="14"/>
      <c r="E4" s="28"/>
      <c r="F4" s="28"/>
    </row>
    <row r="5" spans="1:6" ht="13" x14ac:dyDescent="0.3">
      <c r="A5" s="1"/>
      <c r="B5" s="5" t="s">
        <v>11</v>
      </c>
      <c r="C5" s="34"/>
      <c r="D5" s="35"/>
      <c r="E5" s="6"/>
      <c r="F5" s="6"/>
    </row>
    <row r="6" spans="1:6" x14ac:dyDescent="0.25">
      <c r="A6" s="33"/>
      <c r="B6" s="40"/>
      <c r="C6" s="34"/>
      <c r="D6" s="35"/>
      <c r="E6" s="18"/>
      <c r="F6" s="35"/>
    </row>
    <row r="7" spans="1:6" ht="25" x14ac:dyDescent="0.25">
      <c r="A7" s="37" t="s">
        <v>24</v>
      </c>
      <c r="B7" s="36" t="s">
        <v>25</v>
      </c>
      <c r="C7" s="38" t="s">
        <v>26</v>
      </c>
      <c r="D7" s="39">
        <v>35</v>
      </c>
      <c r="E7" s="29"/>
      <c r="F7" s="39"/>
    </row>
    <row r="8" spans="1:6" x14ac:dyDescent="0.25">
      <c r="A8" s="12"/>
      <c r="B8" s="27"/>
      <c r="C8" s="13"/>
      <c r="D8" s="14"/>
      <c r="E8" s="14"/>
      <c r="F8" s="14"/>
    </row>
    <row r="9" spans="1:6" ht="13" x14ac:dyDescent="0.3">
      <c r="A9" s="4"/>
      <c r="B9" s="4" t="s">
        <v>12</v>
      </c>
      <c r="C9" s="16"/>
      <c r="D9" s="17"/>
      <c r="E9" s="2"/>
      <c r="F9" s="2">
        <f>SUM(F7:F8)</f>
        <v>0</v>
      </c>
    </row>
    <row r="10" spans="1:6" s="15" customFormat="1" ht="13" x14ac:dyDescent="0.3">
      <c r="A10" s="11"/>
      <c r="B10" s="5"/>
      <c r="C10" s="34"/>
      <c r="D10" s="35"/>
      <c r="E10" s="18"/>
      <c r="F10" s="6"/>
    </row>
    <row r="11" spans="1:6" s="15" customFormat="1" ht="13" x14ac:dyDescent="0.3">
      <c r="A11" s="3" t="s">
        <v>7</v>
      </c>
      <c r="B11" s="8" t="s">
        <v>28</v>
      </c>
      <c r="C11" s="41"/>
      <c r="D11" s="19"/>
      <c r="E11" s="19"/>
      <c r="F11" s="10">
        <f>F9</f>
        <v>0</v>
      </c>
    </row>
    <row r="12" spans="1:6" ht="13" x14ac:dyDescent="0.3">
      <c r="A12" s="11"/>
      <c r="B12" s="5"/>
      <c r="C12" s="34"/>
      <c r="D12" s="35"/>
      <c r="E12" s="6"/>
      <c r="F12" s="6"/>
    </row>
    <row r="13" spans="1:6" x14ac:dyDescent="0.25">
      <c r="A13" s="12"/>
      <c r="B13" s="27"/>
      <c r="C13" s="13"/>
      <c r="D13" s="14"/>
      <c r="E13" s="14"/>
      <c r="F13" s="14"/>
    </row>
    <row r="14" spans="1:6" ht="13" x14ac:dyDescent="0.3">
      <c r="A14" s="1" t="s">
        <v>9</v>
      </c>
      <c r="B14" s="5" t="s">
        <v>13</v>
      </c>
      <c r="C14" s="7"/>
      <c r="D14" s="6"/>
      <c r="E14" s="6"/>
      <c r="F14" s="6"/>
    </row>
    <row r="15" spans="1:6" s="15" customFormat="1" ht="13" x14ac:dyDescent="0.25">
      <c r="A15" s="1"/>
      <c r="B15" s="27"/>
      <c r="C15" s="13"/>
      <c r="D15" s="14"/>
      <c r="E15" s="14"/>
      <c r="F15" s="14"/>
    </row>
    <row r="16" spans="1:6" ht="13" x14ac:dyDescent="0.3">
      <c r="A16" s="50"/>
      <c r="B16" s="51" t="s">
        <v>14</v>
      </c>
      <c r="C16" s="31"/>
      <c r="D16" s="31"/>
      <c r="E16" s="31"/>
      <c r="F16" s="52"/>
    </row>
    <row r="17" spans="1:12" s="15" customFormat="1" x14ac:dyDescent="0.25">
      <c r="A17" s="43"/>
      <c r="B17" s="49"/>
      <c r="C17" s="43"/>
      <c r="D17" s="43"/>
      <c r="E17" s="30"/>
      <c r="F17" s="44"/>
    </row>
    <row r="18" spans="1:12" s="15" customFormat="1" ht="125" x14ac:dyDescent="0.25">
      <c r="A18" s="37" t="s">
        <v>24</v>
      </c>
      <c r="B18" s="36" t="s">
        <v>45</v>
      </c>
      <c r="C18" s="38" t="s">
        <v>3</v>
      </c>
      <c r="D18" s="39">
        <v>1</v>
      </c>
      <c r="E18" s="29"/>
      <c r="F18" s="39"/>
    </row>
    <row r="19" spans="1:12" s="15" customFormat="1" x14ac:dyDescent="0.25">
      <c r="A19" s="42"/>
      <c r="B19" s="53"/>
      <c r="C19" s="54"/>
      <c r="D19" s="32"/>
      <c r="E19" s="32"/>
      <c r="F19" s="32"/>
    </row>
    <row r="20" spans="1:12" s="15" customFormat="1" ht="87.5" x14ac:dyDescent="0.25">
      <c r="A20" s="37" t="s">
        <v>27</v>
      </c>
      <c r="B20" s="36" t="s">
        <v>46</v>
      </c>
      <c r="C20" s="38" t="s">
        <v>3</v>
      </c>
      <c r="D20" s="39">
        <v>1</v>
      </c>
      <c r="E20" s="29"/>
      <c r="F20" s="39"/>
    </row>
    <row r="21" spans="1:12" s="15" customFormat="1" x14ac:dyDescent="0.25">
      <c r="A21" s="42"/>
      <c r="B21" s="53"/>
      <c r="C21" s="54"/>
      <c r="D21" s="32"/>
      <c r="E21" s="32"/>
      <c r="F21" s="32"/>
    </row>
    <row r="22" spans="1:12" s="15" customFormat="1" ht="13" x14ac:dyDescent="0.3">
      <c r="A22" s="4"/>
      <c r="B22" s="4" t="s">
        <v>15</v>
      </c>
      <c r="C22" s="16"/>
      <c r="D22" s="17"/>
      <c r="E22" s="20"/>
      <c r="F22" s="2">
        <f>SUM(F18:F21)</f>
        <v>0</v>
      </c>
      <c r="G22" s="9"/>
      <c r="H22" s="9"/>
      <c r="I22" s="9"/>
      <c r="J22" s="9"/>
      <c r="K22" s="9"/>
      <c r="L22" s="9"/>
    </row>
    <row r="23" spans="1:12" s="15" customFormat="1" ht="13" x14ac:dyDescent="0.3">
      <c r="B23" s="51"/>
      <c r="C23" s="31"/>
      <c r="D23" s="31"/>
      <c r="E23" s="31"/>
      <c r="F23" s="52"/>
    </row>
    <row r="24" spans="1:12" s="15" customFormat="1" ht="13" x14ac:dyDescent="0.3">
      <c r="A24" s="50"/>
      <c r="B24" s="51" t="s">
        <v>16</v>
      </c>
      <c r="C24" s="31"/>
      <c r="D24" s="31"/>
      <c r="E24" s="31"/>
      <c r="F24" s="52"/>
    </row>
    <row r="25" spans="1:12" s="15" customFormat="1" ht="13" x14ac:dyDescent="0.3">
      <c r="A25" s="11"/>
      <c r="B25" s="5"/>
      <c r="C25" s="34"/>
      <c r="D25" s="35"/>
      <c r="E25" s="18"/>
      <c r="F25" s="6"/>
    </row>
    <row r="26" spans="1:12" s="15" customFormat="1" ht="87.5" x14ac:dyDescent="0.25">
      <c r="A26" s="37" t="s">
        <v>24</v>
      </c>
      <c r="B26" s="36" t="s">
        <v>29</v>
      </c>
      <c r="C26" s="38"/>
      <c r="D26" s="39"/>
      <c r="E26" s="29"/>
      <c r="F26" s="39"/>
    </row>
    <row r="27" spans="1:12" s="15" customFormat="1" x14ac:dyDescent="0.25">
      <c r="A27" s="37" t="s">
        <v>31</v>
      </c>
      <c r="B27" s="36" t="s">
        <v>30</v>
      </c>
      <c r="C27" s="38" t="s">
        <v>2</v>
      </c>
      <c r="D27" s="39">
        <f>6*3+50.5+73+16</f>
        <v>157.5</v>
      </c>
      <c r="E27" s="29"/>
      <c r="F27" s="39">
        <f>D27*E27</f>
        <v>0</v>
      </c>
    </row>
    <row r="28" spans="1:12" s="15" customFormat="1" x14ac:dyDescent="0.25">
      <c r="A28" s="37" t="s">
        <v>33</v>
      </c>
      <c r="B28" s="36" t="s">
        <v>32</v>
      </c>
      <c r="C28" s="38" t="s">
        <v>2</v>
      </c>
      <c r="D28" s="39">
        <f>15.5+7+16</f>
        <v>38.5</v>
      </c>
      <c r="E28" s="29"/>
      <c r="F28" s="39">
        <f>D28*E28</f>
        <v>0</v>
      </c>
    </row>
    <row r="29" spans="1:12" s="15" customFormat="1" x14ac:dyDescent="0.25">
      <c r="A29" s="37" t="s">
        <v>34</v>
      </c>
      <c r="B29" s="36" t="s">
        <v>44</v>
      </c>
      <c r="C29" s="38" t="s">
        <v>2</v>
      </c>
      <c r="D29" s="39">
        <f>37</f>
        <v>37</v>
      </c>
      <c r="E29" s="29"/>
      <c r="F29" s="39">
        <f>D29*E29</f>
        <v>0</v>
      </c>
    </row>
    <row r="30" spans="1:12" x14ac:dyDescent="0.25">
      <c r="A30" s="43"/>
      <c r="B30" s="49"/>
      <c r="C30" s="43"/>
      <c r="D30" s="43"/>
      <c r="E30" s="30"/>
      <c r="F30" s="44"/>
    </row>
    <row r="31" spans="1:12" s="15" customFormat="1" ht="87.5" x14ac:dyDescent="0.25">
      <c r="A31" s="37" t="s">
        <v>27</v>
      </c>
      <c r="B31" s="36" t="s">
        <v>35</v>
      </c>
      <c r="C31" s="38"/>
      <c r="D31" s="39"/>
      <c r="E31" s="29"/>
      <c r="F31" s="39"/>
    </row>
    <row r="32" spans="1:12" s="15" customFormat="1" x14ac:dyDescent="0.25">
      <c r="A32" s="37" t="s">
        <v>31</v>
      </c>
      <c r="B32" s="36" t="s">
        <v>37</v>
      </c>
      <c r="C32" s="38" t="s">
        <v>26</v>
      </c>
      <c r="D32" s="39">
        <f>7*0.5</f>
        <v>3.5</v>
      </c>
      <c r="E32" s="29"/>
      <c r="F32" s="39"/>
    </row>
    <row r="33" spans="1:12" s="15" customFormat="1" ht="25" x14ac:dyDescent="0.25">
      <c r="A33" s="37" t="s">
        <v>33</v>
      </c>
      <c r="B33" s="36" t="s">
        <v>38</v>
      </c>
      <c r="C33" s="38" t="s">
        <v>26</v>
      </c>
      <c r="D33" s="39">
        <f>3*0.5</f>
        <v>1.5</v>
      </c>
      <c r="E33" s="29"/>
      <c r="F33" s="39"/>
    </row>
    <row r="34" spans="1:12" s="15" customFormat="1" x14ac:dyDescent="0.25">
      <c r="A34" s="37" t="s">
        <v>34</v>
      </c>
      <c r="B34" s="36" t="s">
        <v>39</v>
      </c>
      <c r="C34" s="38" t="s">
        <v>26</v>
      </c>
      <c r="D34" s="39">
        <f>2*0.5</f>
        <v>1</v>
      </c>
      <c r="E34" s="29"/>
      <c r="F34" s="39"/>
    </row>
    <row r="35" spans="1:12" s="15" customFormat="1" x14ac:dyDescent="0.25">
      <c r="A35" s="45"/>
      <c r="B35" s="46"/>
      <c r="C35" s="47"/>
      <c r="D35" s="48"/>
      <c r="E35" s="21"/>
      <c r="F35" s="48"/>
    </row>
    <row r="36" spans="1:12" s="15" customFormat="1" ht="13" x14ac:dyDescent="0.3">
      <c r="A36" s="4"/>
      <c r="B36" s="4" t="s">
        <v>17</v>
      </c>
      <c r="C36" s="16"/>
      <c r="D36" s="17"/>
      <c r="E36" s="20"/>
      <c r="F36" s="2"/>
    </row>
    <row r="37" spans="1:12" s="15" customFormat="1" ht="13" x14ac:dyDescent="0.3">
      <c r="A37" s="5"/>
      <c r="B37" s="5"/>
      <c r="C37" s="34"/>
      <c r="D37" s="35"/>
      <c r="E37" s="18"/>
      <c r="F37" s="6"/>
    </row>
    <row r="38" spans="1:12" ht="13" x14ac:dyDescent="0.3">
      <c r="A38" s="50"/>
      <c r="B38" s="51" t="s">
        <v>36</v>
      </c>
      <c r="C38" s="31"/>
      <c r="D38" s="31"/>
      <c r="E38" s="31"/>
      <c r="F38" s="52"/>
    </row>
    <row r="39" spans="1:12" s="15" customFormat="1" x14ac:dyDescent="0.25">
      <c r="A39" s="43"/>
      <c r="B39" s="49"/>
      <c r="C39" s="43"/>
      <c r="D39" s="43"/>
      <c r="E39" s="30"/>
      <c r="F39" s="44"/>
    </row>
    <row r="40" spans="1:12" s="15" customFormat="1" ht="50" x14ac:dyDescent="0.25">
      <c r="A40" s="37" t="s">
        <v>24</v>
      </c>
      <c r="B40" s="36" t="s">
        <v>40</v>
      </c>
      <c r="C40" s="38" t="s">
        <v>3</v>
      </c>
      <c r="D40" s="39">
        <v>2</v>
      </c>
      <c r="E40" s="29"/>
      <c r="F40" s="39"/>
    </row>
    <row r="41" spans="1:12" s="15" customFormat="1" x14ac:dyDescent="0.25">
      <c r="A41" s="42"/>
      <c r="B41" s="53"/>
      <c r="C41" s="54"/>
      <c r="D41" s="32"/>
      <c r="E41" s="32"/>
      <c r="F41" s="32"/>
    </row>
    <row r="42" spans="1:12" s="15" customFormat="1" ht="13" x14ac:dyDescent="0.3">
      <c r="A42" s="4"/>
      <c r="B42" s="4" t="s">
        <v>41</v>
      </c>
      <c r="C42" s="16"/>
      <c r="D42" s="17"/>
      <c r="E42" s="20"/>
      <c r="F42" s="2">
        <f>SUM(F40:F41)</f>
        <v>0</v>
      </c>
      <c r="G42" s="9"/>
      <c r="H42" s="9"/>
      <c r="I42" s="9"/>
      <c r="J42" s="9"/>
      <c r="K42" s="9"/>
      <c r="L42" s="9"/>
    </row>
    <row r="43" spans="1:12" s="15" customFormat="1" ht="13" x14ac:dyDescent="0.3">
      <c r="A43" s="11"/>
      <c r="B43" s="5"/>
      <c r="C43" s="34"/>
      <c r="D43" s="35"/>
      <c r="E43" s="18"/>
      <c r="F43" s="6"/>
    </row>
    <row r="44" spans="1:12" s="15" customFormat="1" ht="13" x14ac:dyDescent="0.3">
      <c r="A44" s="3" t="s">
        <v>9</v>
      </c>
      <c r="B44" s="8" t="s">
        <v>18</v>
      </c>
      <c r="C44" s="41"/>
      <c r="D44" s="19"/>
      <c r="E44" s="19"/>
      <c r="F44" s="10"/>
    </row>
    <row r="45" spans="1:12" s="15" customFormat="1" x14ac:dyDescent="0.25">
      <c r="A45" s="33"/>
      <c r="B45" s="40"/>
      <c r="C45" s="34"/>
      <c r="D45" s="35"/>
      <c r="E45" s="18"/>
      <c r="F45" s="35"/>
    </row>
    <row r="46" spans="1:12" x14ac:dyDescent="0.25">
      <c r="B46" s="53"/>
      <c r="C46" s="54"/>
      <c r="E46" s="32"/>
      <c r="F46" s="32"/>
    </row>
    <row r="47" spans="1:12" x14ac:dyDescent="0.25">
      <c r="B47" s="53"/>
      <c r="C47" s="54"/>
      <c r="E47" s="32"/>
      <c r="F47" s="32"/>
    </row>
    <row r="48" spans="1:12" x14ac:dyDescent="0.25">
      <c r="B48" s="53"/>
      <c r="C48" s="54"/>
      <c r="E48" s="32"/>
      <c r="F48" s="32"/>
    </row>
    <row r="49" spans="2:6" x14ac:dyDescent="0.25">
      <c r="B49" s="53"/>
      <c r="C49" s="54"/>
      <c r="E49" s="32"/>
      <c r="F49" s="32"/>
    </row>
    <row r="50" spans="2:6" x14ac:dyDescent="0.25">
      <c r="B50" s="53"/>
      <c r="C50" s="54"/>
      <c r="E50" s="32"/>
      <c r="F50" s="32"/>
    </row>
    <row r="51" spans="2:6" x14ac:dyDescent="0.25">
      <c r="B51" s="53"/>
      <c r="C51" s="54"/>
      <c r="E51" s="32"/>
      <c r="F51" s="32"/>
    </row>
    <row r="52" spans="2:6" ht="13" x14ac:dyDescent="0.25">
      <c r="B52" s="59" t="s">
        <v>23</v>
      </c>
      <c r="C52" s="57"/>
      <c r="D52" s="58"/>
      <c r="E52" s="58"/>
      <c r="F52" s="32"/>
    </row>
    <row r="53" spans="2:6" x14ac:dyDescent="0.25">
      <c r="B53" s="57"/>
      <c r="C53" s="57"/>
      <c r="D53" s="58"/>
      <c r="E53" s="58"/>
      <c r="F53" s="32"/>
    </row>
    <row r="54" spans="2:6" ht="37.5" x14ac:dyDescent="0.25">
      <c r="B54" s="77" t="s">
        <v>20</v>
      </c>
      <c r="C54" s="57"/>
      <c r="D54" s="58"/>
      <c r="E54" s="58"/>
      <c r="F54" s="32"/>
    </row>
    <row r="55" spans="2:6" x14ac:dyDescent="0.25">
      <c r="B55" s="60"/>
      <c r="C55" s="61"/>
      <c r="D55" s="62"/>
      <c r="E55" s="62"/>
      <c r="F55" s="32"/>
    </row>
    <row r="56" spans="2:6" x14ac:dyDescent="0.25">
      <c r="B56" s="60" t="s">
        <v>42</v>
      </c>
      <c r="C56" s="63"/>
      <c r="D56" s="64"/>
      <c r="E56" s="62">
        <f>F11</f>
        <v>0</v>
      </c>
      <c r="F56" s="32"/>
    </row>
    <row r="57" spans="2:6" x14ac:dyDescent="0.25">
      <c r="B57" s="65" t="s">
        <v>43</v>
      </c>
      <c r="C57" s="66"/>
      <c r="D57" s="67"/>
      <c r="E57" s="68">
        <f>F44</f>
        <v>0</v>
      </c>
      <c r="F57" s="32"/>
    </row>
    <row r="58" spans="2:6" ht="13" x14ac:dyDescent="0.25">
      <c r="B58" s="69" t="s">
        <v>19</v>
      </c>
      <c r="C58" s="70"/>
      <c r="D58" s="71"/>
      <c r="E58" s="72">
        <f>SUM(E56:E57)</f>
        <v>0</v>
      </c>
      <c r="F58" s="32"/>
    </row>
    <row r="59" spans="2:6" x14ac:dyDescent="0.25">
      <c r="B59" s="60"/>
      <c r="C59" s="63"/>
      <c r="D59" s="64"/>
      <c r="E59" s="62"/>
      <c r="F59" s="32"/>
    </row>
    <row r="60" spans="2:6" x14ac:dyDescent="0.25">
      <c r="B60" s="65" t="s">
        <v>21</v>
      </c>
      <c r="C60" s="66"/>
      <c r="D60" s="67"/>
      <c r="E60" s="68">
        <f>E58*0.22</f>
        <v>0</v>
      </c>
      <c r="F60" s="32"/>
    </row>
    <row r="61" spans="2:6" ht="13" thickBot="1" x14ac:dyDescent="0.3">
      <c r="B61" s="65"/>
      <c r="C61" s="66"/>
      <c r="D61" s="67"/>
      <c r="E61" s="68"/>
      <c r="F61" s="32"/>
    </row>
    <row r="62" spans="2:6" ht="13.5" thickBot="1" x14ac:dyDescent="0.3">
      <c r="B62" s="73" t="s">
        <v>22</v>
      </c>
      <c r="C62" s="74"/>
      <c r="D62" s="75"/>
      <c r="E62" s="76">
        <f>E58+E60</f>
        <v>0</v>
      </c>
      <c r="F62" s="32"/>
    </row>
    <row r="63" spans="2:6" x14ac:dyDescent="0.25">
      <c r="B63" s="66"/>
      <c r="C63" s="67"/>
      <c r="D63" s="67"/>
      <c r="E63" s="32"/>
      <c r="F63" s="32"/>
    </row>
    <row r="64" spans="2:6" x14ac:dyDescent="0.25">
      <c r="B64" s="53"/>
      <c r="C64" s="54"/>
      <c r="E64" s="32"/>
      <c r="F64" s="32"/>
    </row>
    <row r="65" spans="2:6" x14ac:dyDescent="0.25">
      <c r="B65" s="53"/>
      <c r="C65" s="54"/>
      <c r="E65" s="32"/>
      <c r="F65" s="32"/>
    </row>
    <row r="66" spans="2:6" x14ac:dyDescent="0.25">
      <c r="B66" s="53"/>
      <c r="C66" s="54"/>
      <c r="E66" s="32"/>
      <c r="F66" s="32"/>
    </row>
    <row r="67" spans="2:6" x14ac:dyDescent="0.25">
      <c r="B67" s="53"/>
      <c r="C67" s="54"/>
      <c r="E67" s="32"/>
      <c r="F67" s="32"/>
    </row>
    <row r="68" spans="2:6" x14ac:dyDescent="0.25">
      <c r="B68" s="53"/>
      <c r="C68" s="54"/>
      <c r="E68" s="32"/>
      <c r="F68" s="32"/>
    </row>
    <row r="69" spans="2:6" x14ac:dyDescent="0.25">
      <c r="B69" s="53"/>
      <c r="C69" s="54"/>
      <c r="E69" s="32"/>
      <c r="F69" s="32"/>
    </row>
    <row r="70" spans="2:6" x14ac:dyDescent="0.25">
      <c r="B70" s="53"/>
      <c r="C70" s="54"/>
      <c r="E70" s="32"/>
      <c r="F70" s="32"/>
    </row>
    <row r="71" spans="2:6" x14ac:dyDescent="0.25">
      <c r="B71" s="53"/>
      <c r="C71" s="54"/>
      <c r="E71" s="32"/>
      <c r="F71" s="32"/>
    </row>
    <row r="72" spans="2:6" x14ac:dyDescent="0.25">
      <c r="B72" s="53"/>
      <c r="C72" s="54"/>
      <c r="E72" s="32"/>
      <c r="F72" s="32"/>
    </row>
    <row r="73" spans="2:6" x14ac:dyDescent="0.25">
      <c r="B73" s="53"/>
      <c r="C73" s="54"/>
      <c r="E73" s="32"/>
      <c r="F73" s="32"/>
    </row>
    <row r="74" spans="2:6" x14ac:dyDescent="0.25">
      <c r="B74" s="53"/>
      <c r="C74" s="54"/>
      <c r="E74" s="32"/>
      <c r="F74" s="32"/>
    </row>
    <row r="75" spans="2:6" x14ac:dyDescent="0.25">
      <c r="B75" s="53"/>
      <c r="C75" s="54"/>
      <c r="E75" s="32"/>
      <c r="F75" s="32"/>
    </row>
    <row r="76" spans="2:6" x14ac:dyDescent="0.25">
      <c r="B76" s="53"/>
      <c r="C76" s="54"/>
      <c r="E76" s="32"/>
      <c r="F76" s="32"/>
    </row>
    <row r="77" spans="2:6" x14ac:dyDescent="0.25">
      <c r="B77" s="53"/>
      <c r="C77" s="54"/>
      <c r="E77" s="32"/>
      <c r="F77" s="32"/>
    </row>
    <row r="78" spans="2:6" x14ac:dyDescent="0.25">
      <c r="B78" s="53"/>
      <c r="C78" s="54"/>
      <c r="E78" s="32"/>
      <c r="F78" s="32"/>
    </row>
    <row r="79" spans="2:6" x14ac:dyDescent="0.25">
      <c r="B79" s="53"/>
      <c r="C79" s="54"/>
      <c r="E79" s="32"/>
      <c r="F79" s="32"/>
    </row>
    <row r="80" spans="2:6" x14ac:dyDescent="0.25">
      <c r="B80" s="53"/>
      <c r="C80" s="54"/>
      <c r="E80" s="32"/>
      <c r="F80" s="32"/>
    </row>
    <row r="81" spans="2:6" x14ac:dyDescent="0.25">
      <c r="B81" s="53"/>
      <c r="C81" s="54"/>
      <c r="E81" s="32"/>
      <c r="F81" s="32"/>
    </row>
    <row r="82" spans="2:6" x14ac:dyDescent="0.25">
      <c r="B82" s="53"/>
      <c r="C82" s="54"/>
      <c r="E82" s="32"/>
      <c r="F82" s="32"/>
    </row>
    <row r="83" spans="2:6" x14ac:dyDescent="0.25">
      <c r="B83" s="53"/>
      <c r="C83" s="54"/>
      <c r="E83" s="32"/>
      <c r="F83" s="32"/>
    </row>
    <row r="84" spans="2:6" x14ac:dyDescent="0.25">
      <c r="B84" s="53"/>
      <c r="C84" s="54"/>
      <c r="E84" s="32"/>
      <c r="F84" s="32"/>
    </row>
    <row r="85" spans="2:6" x14ac:dyDescent="0.25">
      <c r="B85" s="53"/>
      <c r="C85" s="54"/>
      <c r="E85" s="32"/>
      <c r="F85" s="32"/>
    </row>
    <row r="86" spans="2:6" x14ac:dyDescent="0.25">
      <c r="B86" s="53"/>
      <c r="C86" s="54"/>
      <c r="E86" s="32"/>
      <c r="F86" s="32"/>
    </row>
    <row r="87" spans="2:6" x14ac:dyDescent="0.25">
      <c r="B87" s="53"/>
      <c r="C87" s="54"/>
      <c r="E87" s="32"/>
      <c r="F87" s="32"/>
    </row>
    <row r="88" spans="2:6" x14ac:dyDescent="0.25">
      <c r="B88" s="53"/>
      <c r="C88" s="54"/>
      <c r="E88" s="32"/>
      <c r="F88" s="32"/>
    </row>
    <row r="89" spans="2:6" x14ac:dyDescent="0.25">
      <c r="B89" s="53"/>
      <c r="C89" s="54"/>
      <c r="E89" s="32"/>
      <c r="F89" s="32"/>
    </row>
    <row r="90" spans="2:6" x14ac:dyDescent="0.25">
      <c r="B90" s="53"/>
      <c r="C90" s="54"/>
      <c r="E90" s="32"/>
      <c r="F90" s="32"/>
    </row>
    <row r="91" spans="2:6" x14ac:dyDescent="0.25">
      <c r="B91" s="53"/>
      <c r="C91" s="54"/>
      <c r="E91" s="32"/>
      <c r="F91" s="32"/>
    </row>
    <row r="92" spans="2:6" x14ac:dyDescent="0.25">
      <c r="B92" s="53"/>
      <c r="C92" s="54"/>
      <c r="E92" s="32"/>
      <c r="F92" s="32"/>
    </row>
    <row r="93" spans="2:6" x14ac:dyDescent="0.25">
      <c r="B93" s="53"/>
      <c r="C93" s="54"/>
      <c r="E93" s="32"/>
      <c r="F93" s="32"/>
    </row>
    <row r="94" spans="2:6" x14ac:dyDescent="0.25">
      <c r="B94" s="53"/>
      <c r="C94" s="54"/>
      <c r="E94" s="32"/>
      <c r="F94" s="32"/>
    </row>
    <row r="95" spans="2:6" x14ac:dyDescent="0.25">
      <c r="B95" s="53"/>
      <c r="C95" s="54"/>
      <c r="E95" s="32"/>
      <c r="F95" s="32"/>
    </row>
    <row r="96" spans="2:6" x14ac:dyDescent="0.25">
      <c r="B96" s="53"/>
      <c r="C96" s="54"/>
      <c r="E96" s="32"/>
      <c r="F96" s="32"/>
    </row>
    <row r="97" spans="2:6" x14ac:dyDescent="0.25">
      <c r="B97" s="53"/>
      <c r="C97" s="54"/>
      <c r="E97" s="32"/>
      <c r="F97" s="32"/>
    </row>
    <row r="98" spans="2:6" x14ac:dyDescent="0.25">
      <c r="B98" s="53"/>
      <c r="C98" s="54"/>
      <c r="E98" s="32"/>
      <c r="F98" s="32"/>
    </row>
    <row r="99" spans="2:6" x14ac:dyDescent="0.25">
      <c r="B99" s="53"/>
      <c r="C99" s="54"/>
      <c r="E99" s="32"/>
      <c r="F99" s="32"/>
    </row>
    <row r="100" spans="2:6" x14ac:dyDescent="0.25">
      <c r="B100" s="53"/>
      <c r="C100" s="54"/>
      <c r="E100" s="32"/>
      <c r="F100" s="32"/>
    </row>
    <row r="101" spans="2:6" x14ac:dyDescent="0.25">
      <c r="B101" s="53"/>
      <c r="C101" s="54"/>
      <c r="E101" s="32"/>
      <c r="F101" s="32"/>
    </row>
    <row r="102" spans="2:6" x14ac:dyDescent="0.25">
      <c r="B102" s="53"/>
      <c r="C102" s="54"/>
      <c r="E102" s="32"/>
      <c r="F102" s="32"/>
    </row>
    <row r="103" spans="2:6" x14ac:dyDescent="0.25">
      <c r="B103" s="53"/>
      <c r="C103" s="54"/>
      <c r="E103" s="32"/>
      <c r="F103" s="32"/>
    </row>
    <row r="104" spans="2:6" x14ac:dyDescent="0.25">
      <c r="B104" s="53"/>
      <c r="C104" s="54"/>
      <c r="E104" s="32"/>
      <c r="F104" s="32"/>
    </row>
    <row r="105" spans="2:6" x14ac:dyDescent="0.25">
      <c r="B105" s="53"/>
      <c r="C105" s="54"/>
      <c r="E105" s="32"/>
      <c r="F105" s="32"/>
    </row>
    <row r="106" spans="2:6" x14ac:dyDescent="0.25">
      <c r="B106" s="53"/>
      <c r="C106" s="54"/>
      <c r="E106" s="32"/>
      <c r="F106" s="32"/>
    </row>
    <row r="107" spans="2:6" x14ac:dyDescent="0.25">
      <c r="B107" s="53"/>
      <c r="C107" s="54"/>
      <c r="E107" s="32"/>
      <c r="F107" s="32"/>
    </row>
    <row r="108" spans="2:6" x14ac:dyDescent="0.25">
      <c r="B108" s="53"/>
      <c r="C108" s="54"/>
      <c r="E108" s="32"/>
      <c r="F108" s="32"/>
    </row>
    <row r="109" spans="2:6" x14ac:dyDescent="0.25">
      <c r="B109" s="53"/>
      <c r="C109" s="54"/>
      <c r="E109" s="32"/>
      <c r="F109" s="32"/>
    </row>
    <row r="110" spans="2:6" x14ac:dyDescent="0.25">
      <c r="B110" s="53"/>
      <c r="C110" s="54"/>
      <c r="E110" s="32"/>
      <c r="F110" s="32"/>
    </row>
    <row r="111" spans="2:6" x14ac:dyDescent="0.25">
      <c r="B111" s="53"/>
      <c r="C111" s="54"/>
      <c r="E111" s="32"/>
      <c r="F111" s="32"/>
    </row>
    <row r="112" spans="2:6" x14ac:dyDescent="0.25">
      <c r="B112" s="53"/>
      <c r="C112" s="54"/>
      <c r="E112" s="32"/>
      <c r="F112" s="32"/>
    </row>
    <row r="113" spans="2:6" x14ac:dyDescent="0.25">
      <c r="B113" s="53"/>
      <c r="C113" s="54"/>
      <c r="E113" s="32"/>
      <c r="F113" s="32"/>
    </row>
    <row r="114" spans="2:6" x14ac:dyDescent="0.25">
      <c r="B114" s="53"/>
      <c r="C114" s="54"/>
      <c r="E114" s="32"/>
      <c r="F114" s="32"/>
    </row>
    <row r="115" spans="2:6" x14ac:dyDescent="0.25">
      <c r="B115" s="53"/>
      <c r="C115" s="54"/>
      <c r="E115" s="32"/>
      <c r="F115" s="32"/>
    </row>
    <row r="116" spans="2:6" x14ac:dyDescent="0.25">
      <c r="B116" s="53"/>
      <c r="C116" s="54"/>
      <c r="E116" s="32"/>
      <c r="F116" s="32"/>
    </row>
    <row r="117" spans="2:6" x14ac:dyDescent="0.25">
      <c r="B117" s="53"/>
      <c r="C117" s="54"/>
      <c r="E117" s="32"/>
      <c r="F117" s="32"/>
    </row>
    <row r="118" spans="2:6" x14ac:dyDescent="0.25">
      <c r="B118" s="53"/>
      <c r="C118" s="54"/>
      <c r="E118" s="32"/>
      <c r="F118" s="32"/>
    </row>
    <row r="119" spans="2:6" x14ac:dyDescent="0.25">
      <c r="B119" s="53"/>
      <c r="C119" s="54"/>
      <c r="E119" s="32"/>
      <c r="F119" s="32"/>
    </row>
    <row r="120" spans="2:6" x14ac:dyDescent="0.25">
      <c r="B120" s="53"/>
      <c r="C120" s="54"/>
      <c r="E120" s="32"/>
      <c r="F120" s="32"/>
    </row>
    <row r="121" spans="2:6" x14ac:dyDescent="0.25">
      <c r="B121" s="53"/>
      <c r="C121" s="54"/>
      <c r="E121" s="32"/>
      <c r="F121" s="32"/>
    </row>
    <row r="122" spans="2:6" x14ac:dyDescent="0.25">
      <c r="B122" s="53"/>
      <c r="C122" s="54"/>
      <c r="E122" s="32"/>
      <c r="F122" s="32"/>
    </row>
    <row r="123" spans="2:6" x14ac:dyDescent="0.25">
      <c r="B123" s="53"/>
      <c r="C123" s="54"/>
      <c r="E123" s="32"/>
      <c r="F123" s="32"/>
    </row>
    <row r="124" spans="2:6" x14ac:dyDescent="0.25">
      <c r="B124" s="53"/>
      <c r="C124" s="54"/>
      <c r="E124" s="32"/>
      <c r="F124" s="32"/>
    </row>
    <row r="125" spans="2:6" x14ac:dyDescent="0.25">
      <c r="B125" s="53"/>
      <c r="C125" s="54"/>
      <c r="E125" s="32"/>
      <c r="F125" s="32"/>
    </row>
    <row r="126" spans="2:6" x14ac:dyDescent="0.25">
      <c r="B126" s="53"/>
      <c r="C126" s="54"/>
      <c r="E126" s="32"/>
      <c r="F126" s="32"/>
    </row>
    <row r="127" spans="2:6" x14ac:dyDescent="0.25">
      <c r="B127" s="53"/>
      <c r="C127" s="54"/>
      <c r="E127" s="32"/>
      <c r="F127" s="32"/>
    </row>
    <row r="128" spans="2:6" x14ac:dyDescent="0.25">
      <c r="B128" s="53"/>
      <c r="C128" s="54"/>
      <c r="E128" s="32"/>
      <c r="F128" s="32"/>
    </row>
    <row r="129" spans="2:6" x14ac:dyDescent="0.25">
      <c r="B129" s="53"/>
      <c r="C129" s="54"/>
      <c r="E129" s="32"/>
      <c r="F129" s="32"/>
    </row>
    <row r="130" spans="2:6" x14ac:dyDescent="0.25">
      <c r="B130" s="53"/>
      <c r="C130" s="54"/>
      <c r="E130" s="32"/>
      <c r="F130" s="32"/>
    </row>
    <row r="131" spans="2:6" x14ac:dyDescent="0.25">
      <c r="B131" s="53"/>
      <c r="C131" s="54"/>
      <c r="E131" s="32"/>
      <c r="F131" s="32"/>
    </row>
    <row r="132" spans="2:6" x14ac:dyDescent="0.25">
      <c r="B132" s="53"/>
      <c r="C132" s="54"/>
      <c r="E132" s="32"/>
      <c r="F132" s="32"/>
    </row>
    <row r="133" spans="2:6" x14ac:dyDescent="0.25">
      <c r="B133" s="53"/>
      <c r="C133" s="54"/>
      <c r="E133" s="32"/>
      <c r="F133" s="32"/>
    </row>
    <row r="134" spans="2:6" x14ac:dyDescent="0.25">
      <c r="B134" s="53"/>
      <c r="C134" s="54"/>
      <c r="E134" s="32"/>
      <c r="F134" s="32"/>
    </row>
    <row r="135" spans="2:6" x14ac:dyDescent="0.25">
      <c r="B135" s="53"/>
      <c r="C135" s="54"/>
      <c r="E135" s="32"/>
      <c r="F135" s="32"/>
    </row>
    <row r="136" spans="2:6" x14ac:dyDescent="0.25">
      <c r="B136" s="53"/>
      <c r="C136" s="54"/>
      <c r="E136" s="32"/>
      <c r="F136" s="32"/>
    </row>
    <row r="137" spans="2:6" x14ac:dyDescent="0.25">
      <c r="B137" s="53"/>
      <c r="C137" s="54"/>
      <c r="E137" s="32"/>
      <c r="F137" s="32"/>
    </row>
    <row r="138" spans="2:6" x14ac:dyDescent="0.25">
      <c r="B138" s="53"/>
      <c r="C138" s="54"/>
      <c r="E138" s="32"/>
      <c r="F138" s="32"/>
    </row>
    <row r="139" spans="2:6" x14ac:dyDescent="0.25">
      <c r="B139" s="53"/>
      <c r="C139" s="54"/>
      <c r="E139" s="32"/>
      <c r="F139" s="32"/>
    </row>
    <row r="140" spans="2:6" x14ac:dyDescent="0.25">
      <c r="B140" s="53"/>
      <c r="C140" s="54"/>
      <c r="E140" s="32"/>
      <c r="F140" s="32"/>
    </row>
    <row r="141" spans="2:6" x14ac:dyDescent="0.25">
      <c r="B141" s="53"/>
      <c r="C141" s="54"/>
      <c r="E141" s="32"/>
      <c r="F141" s="32"/>
    </row>
    <row r="142" spans="2:6" x14ac:dyDescent="0.25">
      <c r="B142" s="53"/>
      <c r="C142" s="54"/>
      <c r="E142" s="32"/>
      <c r="F142" s="32"/>
    </row>
    <row r="143" spans="2:6" x14ac:dyDescent="0.25">
      <c r="B143" s="53"/>
      <c r="C143" s="54"/>
      <c r="E143" s="32"/>
      <c r="F143" s="32"/>
    </row>
    <row r="144" spans="2:6" x14ac:dyDescent="0.25">
      <c r="B144" s="53"/>
      <c r="C144" s="54"/>
      <c r="E144" s="32"/>
      <c r="F144" s="32"/>
    </row>
    <row r="145" spans="2:6" x14ac:dyDescent="0.25">
      <c r="B145" s="53"/>
      <c r="C145" s="54"/>
      <c r="E145" s="32"/>
      <c r="F145" s="32"/>
    </row>
    <row r="146" spans="2:6" x14ac:dyDescent="0.25">
      <c r="B146" s="53"/>
      <c r="C146" s="54"/>
      <c r="E146" s="32"/>
      <c r="F146" s="32"/>
    </row>
    <row r="147" spans="2:6" x14ac:dyDescent="0.25">
      <c r="B147" s="53"/>
      <c r="C147" s="54"/>
      <c r="E147" s="32"/>
      <c r="F147" s="32"/>
    </row>
    <row r="148" spans="2:6" x14ac:dyDescent="0.25">
      <c r="B148" s="53"/>
      <c r="C148" s="54"/>
      <c r="E148" s="32"/>
      <c r="F148" s="32"/>
    </row>
    <row r="149" spans="2:6" x14ac:dyDescent="0.25">
      <c r="B149" s="53"/>
      <c r="C149" s="54"/>
      <c r="E149" s="32"/>
      <c r="F149" s="32"/>
    </row>
    <row r="150" spans="2:6" x14ac:dyDescent="0.25">
      <c r="B150" s="53"/>
      <c r="C150" s="54"/>
      <c r="E150" s="32"/>
      <c r="F150" s="32"/>
    </row>
    <row r="151" spans="2:6" x14ac:dyDescent="0.25">
      <c r="B151" s="53"/>
      <c r="C151" s="54"/>
      <c r="E151" s="32"/>
      <c r="F151" s="32"/>
    </row>
    <row r="152" spans="2:6" x14ac:dyDescent="0.25">
      <c r="B152" s="53"/>
      <c r="C152" s="54"/>
      <c r="E152" s="32"/>
      <c r="F152" s="32"/>
    </row>
    <row r="153" spans="2:6" x14ac:dyDescent="0.25">
      <c r="B153" s="53"/>
      <c r="C153" s="54"/>
      <c r="E153" s="32"/>
      <c r="F153" s="32"/>
    </row>
    <row r="154" spans="2:6" x14ac:dyDescent="0.25">
      <c r="B154" s="53"/>
      <c r="C154" s="54"/>
      <c r="E154" s="32"/>
      <c r="F154" s="32"/>
    </row>
    <row r="155" spans="2:6" x14ac:dyDescent="0.25">
      <c r="B155" s="53"/>
      <c r="C155" s="54"/>
      <c r="E155" s="32"/>
      <c r="F155" s="32"/>
    </row>
    <row r="156" spans="2:6" x14ac:dyDescent="0.25">
      <c r="B156" s="53"/>
      <c r="C156" s="54"/>
      <c r="E156" s="32"/>
      <c r="F156" s="32"/>
    </row>
    <row r="157" spans="2:6" x14ac:dyDescent="0.25">
      <c r="B157" s="53"/>
      <c r="C157" s="54"/>
      <c r="E157" s="32"/>
      <c r="F157" s="32"/>
    </row>
    <row r="158" spans="2:6" x14ac:dyDescent="0.25">
      <c r="B158" s="53"/>
      <c r="C158" s="54"/>
      <c r="E158" s="32"/>
      <c r="F158" s="32"/>
    </row>
    <row r="159" spans="2:6" x14ac:dyDescent="0.25">
      <c r="B159" s="53"/>
      <c r="C159" s="54"/>
      <c r="E159" s="32"/>
      <c r="F159" s="32"/>
    </row>
    <row r="160" spans="2:6" x14ac:dyDescent="0.25">
      <c r="B160" s="53"/>
      <c r="C160" s="54"/>
      <c r="E160" s="32"/>
      <c r="F160" s="32"/>
    </row>
    <row r="161" spans="2:6" x14ac:dyDescent="0.25">
      <c r="B161" s="53"/>
      <c r="C161" s="54"/>
      <c r="E161" s="32"/>
      <c r="F161" s="32"/>
    </row>
    <row r="162" spans="2:6" x14ac:dyDescent="0.25">
      <c r="B162" s="53"/>
      <c r="C162" s="54"/>
      <c r="E162" s="32"/>
      <c r="F162" s="32"/>
    </row>
    <row r="163" spans="2:6" x14ac:dyDescent="0.25">
      <c r="B163" s="53"/>
      <c r="C163" s="54"/>
      <c r="E163" s="32"/>
      <c r="F163" s="32"/>
    </row>
    <row r="164" spans="2:6" x14ac:dyDescent="0.25">
      <c r="B164" s="53"/>
      <c r="C164" s="54"/>
      <c r="E164" s="32"/>
      <c r="F164" s="32"/>
    </row>
    <row r="165" spans="2:6" x14ac:dyDescent="0.25">
      <c r="B165" s="53"/>
      <c r="C165" s="54"/>
      <c r="E165" s="32"/>
      <c r="F165" s="32"/>
    </row>
    <row r="166" spans="2:6" x14ac:dyDescent="0.25">
      <c r="B166" s="53"/>
      <c r="C166" s="54"/>
      <c r="E166" s="32"/>
      <c r="F166" s="32"/>
    </row>
    <row r="167" spans="2:6" x14ac:dyDescent="0.25">
      <c r="B167" s="53"/>
      <c r="C167" s="54"/>
      <c r="E167" s="32"/>
      <c r="F167" s="32"/>
    </row>
    <row r="168" spans="2:6" x14ac:dyDescent="0.25">
      <c r="B168" s="53"/>
      <c r="C168" s="54"/>
      <c r="E168" s="32"/>
      <c r="F168" s="32"/>
    </row>
    <row r="169" spans="2:6" x14ac:dyDescent="0.25">
      <c r="B169" s="53"/>
      <c r="C169" s="54"/>
      <c r="E169" s="32"/>
      <c r="F169" s="32"/>
    </row>
    <row r="170" spans="2:6" x14ac:dyDescent="0.25">
      <c r="B170" s="53"/>
      <c r="C170" s="54"/>
      <c r="E170" s="32"/>
      <c r="F170" s="32"/>
    </row>
    <row r="171" spans="2:6" x14ac:dyDescent="0.25">
      <c r="B171" s="53"/>
      <c r="C171" s="54"/>
      <c r="E171" s="32"/>
      <c r="F171" s="32"/>
    </row>
    <row r="172" spans="2:6" x14ac:dyDescent="0.25">
      <c r="B172" s="53"/>
      <c r="C172" s="54"/>
      <c r="E172" s="32"/>
      <c r="F172" s="32"/>
    </row>
    <row r="173" spans="2:6" x14ac:dyDescent="0.25">
      <c r="B173" s="53"/>
      <c r="C173" s="54"/>
      <c r="E173" s="32"/>
      <c r="F173" s="32"/>
    </row>
    <row r="174" spans="2:6" x14ac:dyDescent="0.25">
      <c r="B174" s="53"/>
      <c r="C174" s="54"/>
      <c r="E174" s="32"/>
      <c r="F174" s="32"/>
    </row>
    <row r="175" spans="2:6" x14ac:dyDescent="0.25">
      <c r="B175" s="53"/>
      <c r="C175" s="54"/>
      <c r="E175" s="32"/>
      <c r="F175" s="32"/>
    </row>
    <row r="176" spans="2:6" x14ac:dyDescent="0.25">
      <c r="B176" s="53"/>
      <c r="C176" s="54"/>
      <c r="E176" s="32"/>
      <c r="F176" s="32"/>
    </row>
    <row r="177" spans="2:6" x14ac:dyDescent="0.25">
      <c r="B177" s="53"/>
      <c r="C177" s="54"/>
      <c r="E177" s="32"/>
      <c r="F177" s="32"/>
    </row>
    <row r="178" spans="2:6" x14ac:dyDescent="0.25">
      <c r="B178" s="53"/>
      <c r="C178" s="54"/>
      <c r="E178" s="32"/>
      <c r="F178" s="32"/>
    </row>
    <row r="179" spans="2:6" x14ac:dyDescent="0.25">
      <c r="B179" s="53"/>
      <c r="C179" s="54"/>
      <c r="E179" s="32"/>
      <c r="F179" s="32"/>
    </row>
    <row r="180" spans="2:6" x14ac:dyDescent="0.25">
      <c r="B180" s="53"/>
      <c r="C180" s="54"/>
      <c r="E180" s="32"/>
      <c r="F180" s="32"/>
    </row>
    <row r="181" spans="2:6" x14ac:dyDescent="0.25">
      <c r="B181" s="53"/>
      <c r="C181" s="54"/>
      <c r="E181" s="32"/>
      <c r="F181" s="32"/>
    </row>
    <row r="182" spans="2:6" x14ac:dyDescent="0.25">
      <c r="B182" s="53"/>
      <c r="C182" s="54"/>
      <c r="E182" s="32"/>
      <c r="F182" s="32"/>
    </row>
    <row r="183" spans="2:6" x14ac:dyDescent="0.25">
      <c r="B183" s="53"/>
      <c r="C183" s="54"/>
      <c r="E183" s="32"/>
      <c r="F183" s="32"/>
    </row>
    <row r="184" spans="2:6" x14ac:dyDescent="0.25">
      <c r="B184" s="53"/>
      <c r="C184" s="54"/>
      <c r="E184" s="32"/>
      <c r="F184" s="32"/>
    </row>
    <row r="185" spans="2:6" x14ac:dyDescent="0.25">
      <c r="B185" s="53"/>
      <c r="C185" s="54"/>
      <c r="E185" s="32"/>
      <c r="F185" s="32"/>
    </row>
    <row r="186" spans="2:6" x14ac:dyDescent="0.25">
      <c r="B186" s="53"/>
      <c r="C186" s="54"/>
      <c r="E186" s="32"/>
      <c r="F186" s="32"/>
    </row>
    <row r="187" spans="2:6" x14ac:dyDescent="0.25">
      <c r="B187" s="53"/>
      <c r="C187" s="54"/>
      <c r="E187" s="32"/>
      <c r="F187" s="32"/>
    </row>
    <row r="188" spans="2:6" x14ac:dyDescent="0.25">
      <c r="B188" s="53"/>
      <c r="C188" s="54"/>
      <c r="E188" s="32"/>
      <c r="F188" s="32"/>
    </row>
    <row r="189" spans="2:6" x14ac:dyDescent="0.25">
      <c r="B189" s="53"/>
      <c r="C189" s="54"/>
      <c r="E189" s="32"/>
      <c r="F189" s="32"/>
    </row>
    <row r="190" spans="2:6" x14ac:dyDescent="0.25">
      <c r="B190" s="53"/>
      <c r="C190" s="54"/>
      <c r="E190" s="32"/>
      <c r="F190" s="32"/>
    </row>
    <row r="191" spans="2:6" x14ac:dyDescent="0.25">
      <c r="B191" s="53"/>
      <c r="C191" s="54"/>
      <c r="E191" s="32"/>
      <c r="F191" s="32"/>
    </row>
    <row r="192" spans="2:6" x14ac:dyDescent="0.25">
      <c r="B192" s="53"/>
      <c r="C192" s="54"/>
      <c r="E192" s="32"/>
      <c r="F192" s="32"/>
    </row>
    <row r="193" spans="2:6" x14ac:dyDescent="0.25">
      <c r="B193" s="53"/>
      <c r="C193" s="54"/>
      <c r="E193" s="32"/>
      <c r="F193" s="32"/>
    </row>
    <row r="194" spans="2:6" x14ac:dyDescent="0.25">
      <c r="B194" s="53"/>
      <c r="C194" s="54"/>
      <c r="E194" s="32"/>
      <c r="F194" s="32"/>
    </row>
    <row r="195" spans="2:6" x14ac:dyDescent="0.25">
      <c r="B195" s="53"/>
      <c r="C195" s="54"/>
      <c r="E195" s="32"/>
      <c r="F195" s="32"/>
    </row>
    <row r="196" spans="2:6" x14ac:dyDescent="0.25">
      <c r="B196" s="53"/>
      <c r="C196" s="54"/>
      <c r="E196" s="32"/>
      <c r="F196" s="32"/>
    </row>
    <row r="197" spans="2:6" x14ac:dyDescent="0.25">
      <c r="B197" s="53"/>
      <c r="C197" s="54"/>
      <c r="E197" s="32"/>
      <c r="F197" s="32"/>
    </row>
    <row r="198" spans="2:6" x14ac:dyDescent="0.25">
      <c r="B198" s="53"/>
      <c r="C198" s="54"/>
      <c r="E198" s="32"/>
      <c r="F198" s="32"/>
    </row>
    <row r="199" spans="2:6" x14ac:dyDescent="0.25">
      <c r="B199" s="53"/>
      <c r="C199" s="54"/>
      <c r="E199" s="32"/>
      <c r="F199" s="32"/>
    </row>
    <row r="200" spans="2:6" x14ac:dyDescent="0.25">
      <c r="B200" s="53"/>
      <c r="C200" s="54"/>
      <c r="E200" s="32"/>
      <c r="F200" s="32"/>
    </row>
    <row r="201" spans="2:6" x14ac:dyDescent="0.25">
      <c r="B201" s="53"/>
      <c r="C201" s="54"/>
      <c r="E201" s="32"/>
      <c r="F201" s="32"/>
    </row>
    <row r="202" spans="2:6" x14ac:dyDescent="0.25">
      <c r="B202" s="53"/>
      <c r="C202" s="54"/>
      <c r="E202" s="32"/>
      <c r="F202" s="32"/>
    </row>
    <row r="203" spans="2:6" x14ac:dyDescent="0.25">
      <c r="B203" s="53"/>
      <c r="C203" s="54"/>
      <c r="E203" s="32"/>
      <c r="F203" s="32"/>
    </row>
    <row r="204" spans="2:6" x14ac:dyDescent="0.25">
      <c r="B204" s="53"/>
      <c r="C204" s="54"/>
      <c r="E204" s="32"/>
      <c r="F204" s="32"/>
    </row>
    <row r="205" spans="2:6" x14ac:dyDescent="0.25">
      <c r="B205" s="53"/>
      <c r="C205" s="54"/>
      <c r="E205" s="32"/>
      <c r="F205" s="32"/>
    </row>
    <row r="206" spans="2:6" x14ac:dyDescent="0.25">
      <c r="B206" s="53"/>
      <c r="C206" s="54"/>
      <c r="E206" s="32"/>
      <c r="F206" s="32"/>
    </row>
    <row r="207" spans="2:6" x14ac:dyDescent="0.25">
      <c r="B207" s="53"/>
      <c r="C207" s="54"/>
      <c r="E207" s="32"/>
      <c r="F207" s="32"/>
    </row>
    <row r="208" spans="2:6" x14ac:dyDescent="0.25">
      <c r="B208" s="53"/>
      <c r="C208" s="54"/>
      <c r="E208" s="32"/>
      <c r="F208" s="32"/>
    </row>
    <row r="209" spans="2:6" x14ac:dyDescent="0.25">
      <c r="B209" s="53"/>
      <c r="C209" s="54"/>
      <c r="E209" s="32"/>
      <c r="F209" s="32"/>
    </row>
    <row r="210" spans="2:6" x14ac:dyDescent="0.25">
      <c r="B210" s="53"/>
      <c r="C210" s="54"/>
      <c r="E210" s="32"/>
      <c r="F210" s="32"/>
    </row>
    <row r="211" spans="2:6" x14ac:dyDescent="0.25">
      <c r="B211" s="53"/>
      <c r="C211" s="54"/>
      <c r="E211" s="32"/>
      <c r="F211" s="32"/>
    </row>
    <row r="212" spans="2:6" x14ac:dyDescent="0.25">
      <c r="B212" s="53"/>
      <c r="C212" s="54"/>
      <c r="E212" s="32"/>
      <c r="F212" s="32"/>
    </row>
    <row r="213" spans="2:6" x14ac:dyDescent="0.25">
      <c r="B213" s="53"/>
      <c r="C213" s="54"/>
      <c r="E213" s="32"/>
      <c r="F213" s="32"/>
    </row>
    <row r="214" spans="2:6" x14ac:dyDescent="0.25">
      <c r="B214" s="53"/>
      <c r="C214" s="54"/>
      <c r="E214" s="32"/>
      <c r="F214" s="32"/>
    </row>
    <row r="215" spans="2:6" x14ac:dyDescent="0.25">
      <c r="B215" s="53"/>
      <c r="C215" s="54"/>
      <c r="E215" s="32"/>
      <c r="F215" s="32"/>
    </row>
    <row r="216" spans="2:6" x14ac:dyDescent="0.25">
      <c r="B216" s="53"/>
      <c r="C216" s="54"/>
      <c r="E216" s="32"/>
      <c r="F216" s="32"/>
    </row>
    <row r="217" spans="2:6" x14ac:dyDescent="0.25">
      <c r="B217" s="53"/>
      <c r="C217" s="54"/>
      <c r="E217" s="32"/>
      <c r="F217" s="32"/>
    </row>
    <row r="218" spans="2:6" x14ac:dyDescent="0.25">
      <c r="B218" s="53"/>
      <c r="C218" s="54"/>
      <c r="E218" s="32"/>
      <c r="F218" s="32"/>
    </row>
    <row r="219" spans="2:6" x14ac:dyDescent="0.25">
      <c r="B219" s="53"/>
      <c r="C219" s="54"/>
      <c r="E219" s="32"/>
      <c r="F219" s="32"/>
    </row>
    <row r="220" spans="2:6" x14ac:dyDescent="0.25">
      <c r="B220" s="53"/>
      <c r="C220" s="54"/>
      <c r="E220" s="32"/>
      <c r="F220" s="32"/>
    </row>
    <row r="221" spans="2:6" x14ac:dyDescent="0.25">
      <c r="B221" s="53"/>
      <c r="C221" s="54"/>
      <c r="E221" s="32"/>
      <c r="F221" s="32"/>
    </row>
    <row r="222" spans="2:6" x14ac:dyDescent="0.25">
      <c r="B222" s="53"/>
      <c r="C222" s="54"/>
      <c r="E222" s="32"/>
      <c r="F222" s="32"/>
    </row>
    <row r="223" spans="2:6" x14ac:dyDescent="0.25">
      <c r="B223" s="53"/>
      <c r="C223" s="54"/>
      <c r="E223" s="32"/>
      <c r="F223" s="32"/>
    </row>
    <row r="224" spans="2:6" x14ac:dyDescent="0.25">
      <c r="B224" s="53"/>
      <c r="C224" s="54"/>
      <c r="E224" s="32"/>
      <c r="F224" s="32"/>
    </row>
    <row r="225" spans="2:6" x14ac:dyDescent="0.25">
      <c r="B225" s="53"/>
      <c r="C225" s="54"/>
      <c r="E225" s="32"/>
      <c r="F225" s="32"/>
    </row>
    <row r="226" spans="2:6" x14ac:dyDescent="0.25">
      <c r="B226" s="53"/>
      <c r="C226" s="54"/>
      <c r="E226" s="32"/>
      <c r="F226" s="32"/>
    </row>
    <row r="227" spans="2:6" x14ac:dyDescent="0.25">
      <c r="B227" s="53"/>
      <c r="C227" s="54"/>
      <c r="E227" s="32"/>
      <c r="F227" s="32"/>
    </row>
    <row r="228" spans="2:6" x14ac:dyDescent="0.25">
      <c r="B228" s="53"/>
      <c r="C228" s="54"/>
      <c r="E228" s="32"/>
      <c r="F228" s="32"/>
    </row>
    <row r="229" spans="2:6" x14ac:dyDescent="0.25">
      <c r="B229" s="53"/>
      <c r="C229" s="54"/>
      <c r="E229" s="32"/>
      <c r="F229" s="32"/>
    </row>
    <row r="230" spans="2:6" x14ac:dyDescent="0.25">
      <c r="B230" s="53"/>
      <c r="C230" s="54"/>
      <c r="E230" s="32"/>
      <c r="F230" s="32"/>
    </row>
    <row r="231" spans="2:6" x14ac:dyDescent="0.25">
      <c r="B231" s="53"/>
      <c r="C231" s="54"/>
      <c r="E231" s="32"/>
      <c r="F231" s="32"/>
    </row>
    <row r="232" spans="2:6" x14ac:dyDescent="0.25">
      <c r="B232" s="53"/>
      <c r="C232" s="54"/>
      <c r="E232" s="32"/>
      <c r="F232" s="32"/>
    </row>
    <row r="233" spans="2:6" x14ac:dyDescent="0.25">
      <c r="B233" s="53"/>
      <c r="C233" s="54"/>
      <c r="E233" s="32"/>
      <c r="F233" s="32"/>
    </row>
    <row r="234" spans="2:6" x14ac:dyDescent="0.25">
      <c r="B234" s="53"/>
      <c r="C234" s="54"/>
      <c r="E234" s="32"/>
      <c r="F234" s="32"/>
    </row>
    <row r="235" spans="2:6" x14ac:dyDescent="0.25">
      <c r="B235" s="53"/>
      <c r="C235" s="54"/>
      <c r="E235" s="32"/>
      <c r="F235" s="32"/>
    </row>
    <row r="236" spans="2:6" x14ac:dyDescent="0.25">
      <c r="B236" s="53"/>
      <c r="C236" s="54"/>
      <c r="E236" s="32"/>
      <c r="F236" s="32"/>
    </row>
    <row r="237" spans="2:6" x14ac:dyDescent="0.25">
      <c r="B237" s="53"/>
      <c r="C237" s="54"/>
      <c r="E237" s="32"/>
      <c r="F237" s="32"/>
    </row>
    <row r="238" spans="2:6" x14ac:dyDescent="0.25">
      <c r="B238" s="53"/>
      <c r="C238" s="54"/>
      <c r="E238" s="32"/>
      <c r="F238" s="32"/>
    </row>
    <row r="239" spans="2:6" x14ac:dyDescent="0.25">
      <c r="B239" s="53"/>
      <c r="C239" s="54"/>
      <c r="E239" s="32"/>
      <c r="F239" s="32"/>
    </row>
    <row r="240" spans="2:6" x14ac:dyDescent="0.25">
      <c r="B240" s="53"/>
      <c r="C240" s="54"/>
      <c r="E240" s="32"/>
      <c r="F240" s="32"/>
    </row>
    <row r="241" spans="2:6" x14ac:dyDescent="0.25">
      <c r="B241" s="53"/>
      <c r="C241" s="54"/>
      <c r="E241" s="32"/>
      <c r="F241" s="32"/>
    </row>
    <row r="242" spans="2:6" x14ac:dyDescent="0.25">
      <c r="B242" s="53"/>
      <c r="C242" s="54"/>
      <c r="E242" s="32"/>
      <c r="F242" s="32"/>
    </row>
    <row r="243" spans="2:6" x14ac:dyDescent="0.25">
      <c r="B243" s="53"/>
      <c r="C243" s="54"/>
      <c r="E243" s="32"/>
      <c r="F243" s="32"/>
    </row>
    <row r="244" spans="2:6" x14ac:dyDescent="0.25">
      <c r="B244" s="53"/>
      <c r="C244" s="54"/>
      <c r="E244" s="32"/>
      <c r="F244" s="32"/>
    </row>
    <row r="245" spans="2:6" x14ac:dyDescent="0.25">
      <c r="B245" s="53"/>
      <c r="C245" s="54"/>
      <c r="E245" s="32"/>
      <c r="F245" s="32"/>
    </row>
    <row r="246" spans="2:6" x14ac:dyDescent="0.25">
      <c r="B246" s="53"/>
      <c r="C246" s="54"/>
      <c r="E246" s="32"/>
      <c r="F246" s="32"/>
    </row>
    <row r="247" spans="2:6" x14ac:dyDescent="0.25">
      <c r="B247" s="53"/>
      <c r="C247" s="54"/>
      <c r="E247" s="32"/>
      <c r="F247" s="32"/>
    </row>
    <row r="248" spans="2:6" x14ac:dyDescent="0.25">
      <c r="B248" s="53"/>
      <c r="C248" s="54"/>
      <c r="E248" s="32"/>
      <c r="F248" s="32"/>
    </row>
    <row r="249" spans="2:6" x14ac:dyDescent="0.25">
      <c r="B249" s="53"/>
      <c r="C249" s="54"/>
      <c r="E249" s="32"/>
      <c r="F249" s="32"/>
    </row>
    <row r="250" spans="2:6" x14ac:dyDescent="0.25">
      <c r="B250" s="53"/>
      <c r="C250" s="54"/>
      <c r="E250" s="32"/>
      <c r="F250" s="32"/>
    </row>
    <row r="251" spans="2:6" x14ac:dyDescent="0.25">
      <c r="B251" s="53"/>
      <c r="C251" s="54"/>
      <c r="E251" s="32"/>
      <c r="F251" s="32"/>
    </row>
    <row r="252" spans="2:6" x14ac:dyDescent="0.25">
      <c r="B252" s="53"/>
      <c r="C252" s="54"/>
      <c r="E252" s="32"/>
      <c r="F252" s="32"/>
    </row>
    <row r="253" spans="2:6" x14ac:dyDescent="0.25">
      <c r="B253" s="53"/>
      <c r="C253" s="54"/>
      <c r="E253" s="32"/>
      <c r="F253" s="32"/>
    </row>
    <row r="254" spans="2:6" x14ac:dyDescent="0.25">
      <c r="B254" s="53"/>
      <c r="C254" s="54"/>
      <c r="E254" s="32"/>
      <c r="F254" s="32"/>
    </row>
    <row r="255" spans="2:6" x14ac:dyDescent="0.25">
      <c r="B255" s="53"/>
      <c r="C255" s="54"/>
      <c r="E255" s="32"/>
      <c r="F255" s="32"/>
    </row>
    <row r="256" spans="2:6" x14ac:dyDescent="0.25">
      <c r="B256" s="53"/>
      <c r="C256" s="54"/>
      <c r="E256" s="32"/>
      <c r="F256" s="32"/>
    </row>
    <row r="257" spans="2:6" x14ac:dyDescent="0.25">
      <c r="B257" s="53"/>
      <c r="C257" s="54"/>
      <c r="E257" s="32"/>
      <c r="F257" s="32"/>
    </row>
    <row r="258" spans="2:6" x14ac:dyDescent="0.25">
      <c r="B258" s="53"/>
      <c r="C258" s="54"/>
      <c r="E258" s="32"/>
      <c r="F258" s="32"/>
    </row>
    <row r="259" spans="2:6" x14ac:dyDescent="0.25">
      <c r="B259" s="53"/>
      <c r="C259" s="54"/>
      <c r="E259" s="32"/>
      <c r="F259" s="32"/>
    </row>
    <row r="260" spans="2:6" x14ac:dyDescent="0.25">
      <c r="B260" s="53"/>
      <c r="C260" s="54"/>
      <c r="E260" s="32"/>
      <c r="F260" s="32"/>
    </row>
    <row r="261" spans="2:6" x14ac:dyDescent="0.25">
      <c r="B261" s="53"/>
      <c r="C261" s="54"/>
      <c r="E261" s="32"/>
      <c r="F261" s="32"/>
    </row>
    <row r="262" spans="2:6" x14ac:dyDescent="0.25">
      <c r="B262" s="53"/>
      <c r="C262" s="54"/>
      <c r="E262" s="32"/>
      <c r="F262" s="32"/>
    </row>
    <row r="263" spans="2:6" x14ac:dyDescent="0.25">
      <c r="B263" s="53"/>
      <c r="C263" s="54"/>
      <c r="E263" s="32"/>
      <c r="F263" s="32"/>
    </row>
    <row r="264" spans="2:6" x14ac:dyDescent="0.25">
      <c r="B264" s="53"/>
      <c r="C264" s="54"/>
      <c r="E264" s="32"/>
      <c r="F264" s="32"/>
    </row>
    <row r="265" spans="2:6" x14ac:dyDescent="0.25">
      <c r="B265" s="53"/>
      <c r="C265" s="54"/>
      <c r="E265" s="32"/>
      <c r="F265" s="32"/>
    </row>
    <row r="266" spans="2:6" x14ac:dyDescent="0.25">
      <c r="B266" s="53"/>
      <c r="C266" s="54"/>
      <c r="E266" s="32"/>
      <c r="F266" s="32"/>
    </row>
    <row r="267" spans="2:6" x14ac:dyDescent="0.25">
      <c r="B267" s="53"/>
      <c r="C267" s="54"/>
      <c r="E267" s="32"/>
      <c r="F267" s="32"/>
    </row>
    <row r="268" spans="2:6" x14ac:dyDescent="0.25">
      <c r="B268" s="53"/>
      <c r="C268" s="54"/>
      <c r="E268" s="32"/>
      <c r="F268" s="32"/>
    </row>
    <row r="269" spans="2:6" x14ac:dyDescent="0.25">
      <c r="B269" s="53"/>
      <c r="C269" s="54"/>
      <c r="E269" s="32"/>
      <c r="F269" s="32"/>
    </row>
    <row r="270" spans="2:6" x14ac:dyDescent="0.25">
      <c r="B270" s="53"/>
      <c r="C270" s="54"/>
      <c r="E270" s="32"/>
      <c r="F270" s="32"/>
    </row>
    <row r="271" spans="2:6" x14ac:dyDescent="0.25">
      <c r="B271" s="53"/>
      <c r="C271" s="54"/>
      <c r="E271" s="32"/>
      <c r="F271" s="32"/>
    </row>
    <row r="272" spans="2:6" x14ac:dyDescent="0.25">
      <c r="B272" s="53"/>
      <c r="C272" s="54"/>
      <c r="E272" s="32"/>
      <c r="F272" s="32"/>
    </row>
    <row r="273" spans="2:6" x14ac:dyDescent="0.25">
      <c r="B273" s="53"/>
      <c r="C273" s="54"/>
      <c r="E273" s="32"/>
      <c r="F273" s="32"/>
    </row>
    <row r="274" spans="2:6" x14ac:dyDescent="0.25">
      <c r="B274" s="53"/>
      <c r="C274" s="54"/>
      <c r="E274" s="32"/>
      <c r="F274" s="32"/>
    </row>
    <row r="275" spans="2:6" x14ac:dyDescent="0.25">
      <c r="B275" s="53"/>
      <c r="C275" s="54"/>
      <c r="E275" s="32"/>
      <c r="F275" s="32"/>
    </row>
    <row r="276" spans="2:6" x14ac:dyDescent="0.25">
      <c r="B276" s="53"/>
      <c r="C276" s="54"/>
      <c r="E276" s="32"/>
      <c r="F276" s="32"/>
    </row>
    <row r="277" spans="2:6" x14ac:dyDescent="0.25">
      <c r="B277" s="53"/>
      <c r="C277" s="54"/>
      <c r="E277" s="32"/>
      <c r="F277" s="32"/>
    </row>
    <row r="278" spans="2:6" x14ac:dyDescent="0.25">
      <c r="B278" s="53"/>
      <c r="C278" s="54"/>
      <c r="E278" s="32"/>
      <c r="F278" s="32"/>
    </row>
    <row r="279" spans="2:6" x14ac:dyDescent="0.25">
      <c r="B279" s="53"/>
      <c r="C279" s="54"/>
      <c r="E279" s="32"/>
      <c r="F279" s="32"/>
    </row>
    <row r="280" spans="2:6" x14ac:dyDescent="0.25">
      <c r="B280" s="53"/>
      <c r="C280" s="54"/>
      <c r="E280" s="32"/>
      <c r="F280" s="32"/>
    </row>
    <row r="281" spans="2:6" x14ac:dyDescent="0.25">
      <c r="B281" s="53"/>
      <c r="C281" s="54"/>
      <c r="E281" s="32"/>
      <c r="F281" s="32"/>
    </row>
    <row r="282" spans="2:6" x14ac:dyDescent="0.25">
      <c r="B282" s="53"/>
      <c r="C282" s="54"/>
      <c r="E282" s="32"/>
      <c r="F282" s="32"/>
    </row>
    <row r="283" spans="2:6" x14ac:dyDescent="0.25">
      <c r="B283" s="53"/>
      <c r="C283" s="54"/>
      <c r="E283" s="32"/>
      <c r="F283" s="32"/>
    </row>
    <row r="284" spans="2:6" x14ac:dyDescent="0.25">
      <c r="B284" s="53"/>
      <c r="C284" s="54"/>
      <c r="E284" s="32"/>
      <c r="F284" s="32"/>
    </row>
    <row r="285" spans="2:6" x14ac:dyDescent="0.25">
      <c r="B285" s="53"/>
      <c r="C285" s="54"/>
      <c r="E285" s="32"/>
      <c r="F285" s="32"/>
    </row>
    <row r="286" spans="2:6" x14ac:dyDescent="0.25">
      <c r="B286" s="53"/>
      <c r="C286" s="54"/>
      <c r="E286" s="32"/>
      <c r="F286" s="32"/>
    </row>
    <row r="287" spans="2:6" x14ac:dyDescent="0.25">
      <c r="B287" s="53"/>
      <c r="C287" s="54"/>
      <c r="E287" s="32"/>
      <c r="F287" s="32"/>
    </row>
    <row r="288" spans="2:6" x14ac:dyDescent="0.25">
      <c r="B288" s="53"/>
      <c r="C288" s="54"/>
      <c r="E288" s="32"/>
      <c r="F288" s="32"/>
    </row>
    <row r="289" spans="2:6" x14ac:dyDescent="0.25">
      <c r="B289" s="53"/>
      <c r="C289" s="54"/>
      <c r="E289" s="32"/>
      <c r="F289" s="32"/>
    </row>
    <row r="290" spans="2:6" x14ac:dyDescent="0.25">
      <c r="B290" s="53"/>
      <c r="C290" s="54"/>
      <c r="E290" s="32"/>
      <c r="F290" s="32"/>
    </row>
    <row r="291" spans="2:6" x14ac:dyDescent="0.25">
      <c r="B291" s="53"/>
      <c r="C291" s="54"/>
      <c r="E291" s="32"/>
      <c r="F291" s="32"/>
    </row>
    <row r="292" spans="2:6" x14ac:dyDescent="0.25">
      <c r="B292" s="53"/>
      <c r="C292" s="54"/>
      <c r="E292" s="32"/>
      <c r="F292" s="32"/>
    </row>
    <row r="293" spans="2:6" x14ac:dyDescent="0.25">
      <c r="B293" s="53"/>
      <c r="C293" s="54"/>
      <c r="E293" s="32"/>
      <c r="F293" s="32"/>
    </row>
    <row r="294" spans="2:6" x14ac:dyDescent="0.25">
      <c r="B294" s="53"/>
      <c r="C294" s="54"/>
      <c r="E294" s="32"/>
      <c r="F294" s="32"/>
    </row>
    <row r="295" spans="2:6" x14ac:dyDescent="0.25">
      <c r="B295" s="53"/>
      <c r="C295" s="54"/>
      <c r="E295" s="32"/>
      <c r="F295" s="32"/>
    </row>
    <row r="296" spans="2:6" x14ac:dyDescent="0.25">
      <c r="B296" s="53"/>
      <c r="C296" s="54"/>
      <c r="E296" s="32"/>
      <c r="F296" s="32"/>
    </row>
    <row r="297" spans="2:6" x14ac:dyDescent="0.25">
      <c r="B297" s="53"/>
      <c r="C297" s="54"/>
      <c r="E297" s="32"/>
      <c r="F297" s="32"/>
    </row>
    <row r="298" spans="2:6" x14ac:dyDescent="0.25">
      <c r="B298" s="53"/>
      <c r="C298" s="54"/>
      <c r="E298" s="32"/>
      <c r="F298" s="32"/>
    </row>
    <row r="299" spans="2:6" x14ac:dyDescent="0.25">
      <c r="B299" s="53"/>
      <c r="C299" s="54"/>
      <c r="E299" s="32"/>
      <c r="F299" s="32"/>
    </row>
    <row r="300" spans="2:6" x14ac:dyDescent="0.25">
      <c r="B300" s="53"/>
      <c r="C300" s="54"/>
      <c r="E300" s="32"/>
      <c r="F300" s="32"/>
    </row>
    <row r="301" spans="2:6" x14ac:dyDescent="0.25">
      <c r="B301" s="53"/>
      <c r="C301" s="54"/>
      <c r="E301" s="32"/>
      <c r="F301" s="32"/>
    </row>
    <row r="302" spans="2:6" x14ac:dyDescent="0.25">
      <c r="B302" s="53"/>
      <c r="C302" s="54"/>
      <c r="E302" s="32"/>
      <c r="F302" s="32"/>
    </row>
    <row r="303" spans="2:6" x14ac:dyDescent="0.25">
      <c r="B303" s="53"/>
      <c r="C303" s="54"/>
      <c r="E303" s="32"/>
      <c r="F303" s="32"/>
    </row>
    <row r="304" spans="2:6" x14ac:dyDescent="0.25">
      <c r="B304" s="53"/>
      <c r="C304" s="54"/>
      <c r="E304" s="32"/>
      <c r="F304" s="32"/>
    </row>
    <row r="305" spans="2:6" x14ac:dyDescent="0.25">
      <c r="B305" s="53"/>
      <c r="C305" s="54"/>
      <c r="E305" s="32"/>
      <c r="F305" s="32"/>
    </row>
    <row r="306" spans="2:6" x14ac:dyDescent="0.25">
      <c r="B306" s="53"/>
      <c r="C306" s="54"/>
      <c r="E306" s="32"/>
      <c r="F306" s="32"/>
    </row>
    <row r="307" spans="2:6" x14ac:dyDescent="0.25">
      <c r="B307" s="53"/>
      <c r="C307" s="54"/>
      <c r="E307" s="32"/>
      <c r="F307" s="32"/>
    </row>
    <row r="308" spans="2:6" x14ac:dyDescent="0.25">
      <c r="B308" s="53"/>
      <c r="C308" s="54"/>
      <c r="E308" s="32"/>
      <c r="F308" s="32"/>
    </row>
    <row r="309" spans="2:6" x14ac:dyDescent="0.25">
      <c r="B309" s="53"/>
      <c r="C309" s="54"/>
      <c r="E309" s="32"/>
      <c r="F309" s="32"/>
    </row>
    <row r="310" spans="2:6" x14ac:dyDescent="0.25">
      <c r="B310" s="53"/>
      <c r="C310" s="54"/>
      <c r="E310" s="32"/>
      <c r="F310" s="32"/>
    </row>
    <row r="311" spans="2:6" x14ac:dyDescent="0.25">
      <c r="B311" s="53"/>
      <c r="C311" s="54"/>
      <c r="E311" s="32"/>
      <c r="F311" s="32"/>
    </row>
    <row r="312" spans="2:6" x14ac:dyDescent="0.25">
      <c r="B312" s="53"/>
      <c r="C312" s="54"/>
      <c r="E312" s="32"/>
      <c r="F312" s="32"/>
    </row>
    <row r="313" spans="2:6" x14ac:dyDescent="0.25">
      <c r="B313" s="53"/>
      <c r="C313" s="54"/>
      <c r="E313" s="32"/>
      <c r="F313" s="32"/>
    </row>
    <row r="314" spans="2:6" x14ac:dyDescent="0.25">
      <c r="B314" s="53"/>
      <c r="C314" s="54"/>
      <c r="E314" s="32"/>
      <c r="F314" s="32"/>
    </row>
    <row r="315" spans="2:6" x14ac:dyDescent="0.25">
      <c r="B315" s="53"/>
      <c r="C315" s="54"/>
      <c r="E315" s="32"/>
      <c r="F315" s="32"/>
    </row>
    <row r="316" spans="2:6" x14ac:dyDescent="0.25">
      <c r="B316" s="53"/>
      <c r="C316" s="54"/>
      <c r="E316" s="32"/>
      <c r="F316" s="32"/>
    </row>
    <row r="317" spans="2:6" x14ac:dyDescent="0.25">
      <c r="B317" s="53"/>
      <c r="C317" s="54"/>
      <c r="E317" s="32"/>
      <c r="F317" s="32"/>
    </row>
  </sheetData>
  <pageMargins left="0.94488188976377963" right="0.35433070866141736" top="0.78740157480314965" bottom="0.78740157480314965" header="0.39370078740157483" footer="0.39370078740157483"/>
  <pageSetup paperSize="9" orientation="portrait" r:id="rId1"/>
  <headerFooter alignWithMargins="0">
    <oddFooter xml:space="preserve">&amp;L&amp;"Arial,Krepko"&amp;9&amp;F&amp;R&amp;"Arial,Krepko"stran &amp;P&amp;"Arial,Navadno"&amp;9 od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Popis del</vt:lpstr>
      <vt:lpstr>Predračun</vt:lpstr>
      <vt:lpstr>'Popis del'!Področje_tiskanja</vt:lpstr>
      <vt:lpstr>Predračun!Področje_tiskanja</vt:lpstr>
      <vt:lpstr>'Popis del'!Tiskanje_naslovov</vt:lpstr>
      <vt:lpstr>Predračun!Tiskanje_naslovov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Damjan Mladenović</cp:lastModifiedBy>
  <cp:lastPrinted>2020-05-27T07:34:00Z</cp:lastPrinted>
  <dcterms:created xsi:type="dcterms:W3CDTF">2004-11-23T09:42:44Z</dcterms:created>
  <dcterms:modified xsi:type="dcterms:W3CDTF">2021-02-09T12:02:33Z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